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55C84339-1C58-4FCC-BFEB-DEEF277BC417}" xr6:coauthVersionLast="47" xr6:coauthVersionMax="47" xr10:uidLastSave="{00000000-0000-0000-0000-000000000000}"/>
  <bookViews>
    <workbookView xWindow="-120" yWindow="-120" windowWidth="29040" windowHeight="15840" tabRatio="924" firstSheet="1" activeTab="5" xr2:uid="{00000000-000D-0000-FFFF-FFFF00000000}"/>
  </bookViews>
  <sheets>
    <sheet name="ARALIK 2024" sheetId="67" r:id="rId1"/>
    <sheet name="EYLÜL 2025" sheetId="76" r:id="rId2"/>
    <sheet name="EKİM 2025" sheetId="77" r:id="rId3"/>
    <sheet name="KASIM 2025" sheetId="78" r:id="rId4"/>
    <sheet name="ARALIK 2025" sheetId="79" r:id="rId5"/>
    <sheet name="OCAK 2026" sheetId="80" r:id="rId6"/>
  </sheets>
  <calcPr calcId="191029"/>
</workbook>
</file>

<file path=xl/calcChain.xml><?xml version="1.0" encoding="utf-8"?>
<calcChain xmlns="http://schemas.openxmlformats.org/spreadsheetml/2006/main">
  <c r="J4" i="80" l="1"/>
  <c r="J35" i="80" s="1"/>
  <c r="D35" i="80"/>
  <c r="D37" i="80" s="1"/>
  <c r="C35" i="80"/>
  <c r="C37" i="80" s="1"/>
  <c r="C45" i="80" s="1"/>
  <c r="C47" i="80" s="1"/>
  <c r="F34" i="80"/>
  <c r="F33" i="80"/>
  <c r="F32" i="80"/>
  <c r="F31" i="80"/>
  <c r="F30" i="80"/>
  <c r="F29" i="80"/>
  <c r="F28" i="80"/>
  <c r="F27" i="80"/>
  <c r="F26" i="80"/>
  <c r="F25" i="80"/>
  <c r="F24" i="80"/>
  <c r="F23" i="80"/>
  <c r="F22" i="80"/>
  <c r="F21" i="80"/>
  <c r="F20" i="80"/>
  <c r="F19" i="80"/>
  <c r="F18" i="80"/>
  <c r="F17" i="80"/>
  <c r="F16" i="80"/>
  <c r="F15" i="80"/>
  <c r="F14" i="80"/>
  <c r="F13" i="80"/>
  <c r="F12" i="80"/>
  <c r="F11" i="80"/>
  <c r="F10" i="80"/>
  <c r="F9" i="80"/>
  <c r="F8" i="80"/>
  <c r="F7" i="80"/>
  <c r="F6" i="80"/>
  <c r="F5" i="80"/>
  <c r="F4" i="80"/>
  <c r="F37" i="80" s="1"/>
  <c r="J36" i="80" s="1"/>
  <c r="AC2" i="80"/>
  <c r="J4" i="79"/>
  <c r="J35" i="79" s="1"/>
  <c r="J4" i="78"/>
  <c r="D35" i="79"/>
  <c r="D37" i="79" s="1"/>
  <c r="C35" i="79"/>
  <c r="C37" i="79" s="1"/>
  <c r="C45" i="79" s="1"/>
  <c r="C47" i="79" s="1"/>
  <c r="F34" i="79"/>
  <c r="F33" i="79"/>
  <c r="F32" i="79"/>
  <c r="F31" i="79"/>
  <c r="F30" i="79"/>
  <c r="F29" i="79"/>
  <c r="F28" i="79"/>
  <c r="F27" i="79"/>
  <c r="F26" i="79"/>
  <c r="F25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F10" i="79"/>
  <c r="F9" i="79"/>
  <c r="F8" i="79"/>
  <c r="F7" i="79"/>
  <c r="F6" i="79"/>
  <c r="F5" i="79"/>
  <c r="F4" i="79"/>
  <c r="F37" i="79" s="1"/>
  <c r="J36" i="79" s="1"/>
  <c r="AC2" i="79"/>
  <c r="D35" i="78"/>
  <c r="D37" i="78" s="1"/>
  <c r="C35" i="78"/>
  <c r="C37" i="78" s="1"/>
  <c r="C45" i="78" s="1"/>
  <c r="C47" i="78" s="1"/>
  <c r="F34" i="78"/>
  <c r="F33" i="78"/>
  <c r="F32" i="78"/>
  <c r="F31" i="78"/>
  <c r="F30" i="78"/>
  <c r="F29" i="78"/>
  <c r="F28" i="78"/>
  <c r="F27" i="78"/>
  <c r="F26" i="78"/>
  <c r="F25" i="78"/>
  <c r="F24" i="78"/>
  <c r="F23" i="78"/>
  <c r="F22" i="78"/>
  <c r="F21" i="78"/>
  <c r="F20" i="78"/>
  <c r="F19" i="78"/>
  <c r="F18" i="78"/>
  <c r="F17" i="78"/>
  <c r="F16" i="78"/>
  <c r="F15" i="78"/>
  <c r="F14" i="78"/>
  <c r="F13" i="78"/>
  <c r="F12" i="78"/>
  <c r="F11" i="78"/>
  <c r="F10" i="78"/>
  <c r="F9" i="78"/>
  <c r="F8" i="78"/>
  <c r="F7" i="78"/>
  <c r="F6" i="78"/>
  <c r="F5" i="78"/>
  <c r="J35" i="78"/>
  <c r="F4" i="78"/>
  <c r="F37" i="78" s="1"/>
  <c r="J36" i="78" s="1"/>
  <c r="AC2" i="78"/>
  <c r="D35" i="77"/>
  <c r="D37" i="77" s="1"/>
  <c r="C35" i="77"/>
  <c r="C37" i="77" s="1"/>
  <c r="C45" i="77" s="1"/>
  <c r="C47" i="77" s="1"/>
  <c r="F34" i="77"/>
  <c r="F33" i="77"/>
  <c r="F32" i="77"/>
  <c r="F31" i="77"/>
  <c r="F30" i="77"/>
  <c r="F29" i="77"/>
  <c r="F28" i="77"/>
  <c r="F27" i="77"/>
  <c r="F26" i="77"/>
  <c r="F25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F12" i="77"/>
  <c r="F11" i="77"/>
  <c r="F10" i="77"/>
  <c r="F9" i="77"/>
  <c r="F8" i="77"/>
  <c r="F7" i="77"/>
  <c r="F6" i="77"/>
  <c r="F5" i="77"/>
  <c r="F4" i="77"/>
  <c r="AC2" i="77"/>
  <c r="D35" i="76"/>
  <c r="D37" i="76" s="1"/>
  <c r="C35" i="76"/>
  <c r="C37" i="76" s="1"/>
  <c r="F34" i="76"/>
  <c r="F33" i="76"/>
  <c r="F32" i="76"/>
  <c r="F31" i="76"/>
  <c r="F30" i="76"/>
  <c r="F29" i="76"/>
  <c r="F28" i="76"/>
  <c r="F27" i="76"/>
  <c r="F26" i="76"/>
  <c r="F25" i="76"/>
  <c r="F24" i="76"/>
  <c r="F23" i="76"/>
  <c r="F22" i="76"/>
  <c r="F21" i="76"/>
  <c r="F20" i="76"/>
  <c r="F19" i="76"/>
  <c r="F18" i="76"/>
  <c r="F17" i="76"/>
  <c r="F16" i="76"/>
  <c r="F15" i="76"/>
  <c r="F14" i="76"/>
  <c r="F13" i="76"/>
  <c r="F12" i="76"/>
  <c r="F11" i="76"/>
  <c r="F10" i="76"/>
  <c r="F9" i="76"/>
  <c r="F8" i="76"/>
  <c r="F7" i="76"/>
  <c r="F6" i="76"/>
  <c r="F5" i="76"/>
  <c r="F4" i="76"/>
  <c r="AC2" i="76"/>
  <c r="J37" i="80" l="1"/>
  <c r="L36" i="80" s="1"/>
  <c r="J37" i="79"/>
  <c r="L36" i="79"/>
  <c r="J39" i="79"/>
  <c r="J37" i="78"/>
  <c r="L36" i="78" s="1"/>
  <c r="J39" i="78"/>
  <c r="F37" i="77"/>
  <c r="J36" i="77" s="1"/>
  <c r="J37" i="77" s="1"/>
  <c r="L36" i="77" s="1"/>
  <c r="F37" i="76"/>
  <c r="J36" i="76" s="1"/>
  <c r="J37" i="76" s="1"/>
  <c r="J39" i="80" l="1"/>
  <c r="L36" i="76"/>
  <c r="N36" i="76" s="1"/>
  <c r="F36" i="67" l="1"/>
  <c r="G36" i="67"/>
  <c r="K37" i="67"/>
  <c r="D36" i="67"/>
  <c r="F37" i="67" s="1"/>
  <c r="C36" i="67"/>
  <c r="F35" i="67"/>
  <c r="G35" i="67" s="1"/>
  <c r="F34" i="67"/>
  <c r="G34" i="67" s="1"/>
  <c r="F33" i="67"/>
  <c r="G33" i="67" s="1"/>
  <c r="F32" i="67"/>
  <c r="G32" i="67" s="1"/>
  <c r="F31" i="67"/>
  <c r="G31" i="67" s="1"/>
  <c r="F30" i="67"/>
  <c r="G30" i="67" s="1"/>
  <c r="F29" i="67"/>
  <c r="G29" i="67" s="1"/>
  <c r="F28" i="67"/>
  <c r="G28" i="67" s="1"/>
  <c r="F27" i="67"/>
  <c r="G27" i="67" s="1"/>
  <c r="F26" i="67"/>
  <c r="G26" i="67" s="1"/>
  <c r="F25" i="67"/>
  <c r="G25" i="67" s="1"/>
  <c r="F24" i="67"/>
  <c r="G24" i="67" s="1"/>
  <c r="F23" i="67"/>
  <c r="G23" i="67" s="1"/>
  <c r="F22" i="67"/>
  <c r="G22" i="67" s="1"/>
  <c r="F21" i="67"/>
  <c r="G21" i="67" s="1"/>
  <c r="F20" i="67"/>
  <c r="G20" i="67" s="1"/>
  <c r="F19" i="67"/>
  <c r="G19" i="67" s="1"/>
  <c r="F18" i="67"/>
  <c r="G18" i="67" s="1"/>
  <c r="F17" i="67"/>
  <c r="G17" i="67" s="1"/>
  <c r="F16" i="67"/>
  <c r="G16" i="67" s="1"/>
  <c r="F15" i="67"/>
  <c r="G15" i="67" s="1"/>
  <c r="F14" i="67"/>
  <c r="G14" i="67" s="1"/>
  <c r="F13" i="67"/>
  <c r="G13" i="67" s="1"/>
  <c r="F12" i="67"/>
  <c r="G12" i="67" s="1"/>
  <c r="F11" i="67"/>
  <c r="G11" i="67" s="1"/>
  <c r="F10" i="67"/>
  <c r="G10" i="67" s="1"/>
  <c r="F9" i="67"/>
  <c r="G9" i="67" s="1"/>
  <c r="F8" i="67"/>
  <c r="G8" i="67" s="1"/>
  <c r="F7" i="67"/>
  <c r="G7" i="67" s="1"/>
  <c r="F6" i="67"/>
  <c r="G6" i="67" s="1"/>
  <c r="F5" i="67"/>
  <c r="G5" i="67" s="1"/>
  <c r="F4" i="67"/>
  <c r="G4" i="67" s="1"/>
  <c r="K39" i="67" l="1"/>
  <c r="K40" i="67" l="1"/>
  <c r="K43" i="67" l="1"/>
  <c r="J35" i="76" l="1"/>
  <c r="J39" i="76" s="1"/>
  <c r="J4" i="77" s="1"/>
  <c r="J35" i="77" s="1"/>
  <c r="J39" i="77" s="1"/>
</calcChain>
</file>

<file path=xl/sharedStrings.xml><?xml version="1.0" encoding="utf-8"?>
<sst xmlns="http://schemas.openxmlformats.org/spreadsheetml/2006/main" count="208" uniqueCount="46">
  <si>
    <t>TARİH</t>
  </si>
  <si>
    <t>GÜNDÜZ</t>
  </si>
  <si>
    <t>G.SÜTÜ</t>
  </si>
  <si>
    <t>FİYAT</t>
  </si>
  <si>
    <t>TUTAR</t>
  </si>
  <si>
    <t>ADET</t>
  </si>
  <si>
    <t>STOPAJ</t>
  </si>
  <si>
    <t>toplam süt</t>
  </si>
  <si>
    <t>SÜT TUTARI</t>
  </si>
  <si>
    <t>TOPLAM ALINAN</t>
  </si>
  <si>
    <t>TOPLAM ALACAK</t>
  </si>
  <si>
    <t>KALAN ALACAK</t>
  </si>
  <si>
    <t>KDV</t>
  </si>
  <si>
    <t>DEVİR</t>
  </si>
  <si>
    <t>VİO</t>
  </si>
  <si>
    <t>AZİZİYE KOOP - PANAGRO TARIM HAYVANCILIK GIDA SANAYİ VE TİCARET ANONİM ŞİRKETİ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</si>
  <si>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</si>
  <si>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</si>
  <si>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</si>
  <si>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</si>
  <si>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</si>
  <si>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</si>
  <si>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</si>
  <si>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</si>
  <si>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</si>
  <si>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</si>
  <si>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</si>
  <si>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</si>
  <si>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</si>
  <si>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</si>
  <si>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</si>
  <si>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</si>
  <si>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</si>
  <si>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TOPLAM</t>
  </si>
  <si>
    <t>KG</t>
  </si>
  <si>
    <t>LT</t>
  </si>
  <si>
    <t>Yuv.</t>
  </si>
  <si>
    <t>TANK LİTRE</t>
  </si>
  <si>
    <t>KALAN ALACAK-BORÇ TUTARI</t>
  </si>
  <si>
    <t>ATATÜRK KOOP</t>
  </si>
  <si>
    <t>YAĞ PRİMİ</t>
  </si>
  <si>
    <t>ATATÜRK KOOP YERİNE AZİZİYE KOOP GİDEN</t>
  </si>
  <si>
    <t>MURATBEY GIDA SANAYİ VE TİCARET ANONİM ŞİRKETİ</t>
  </si>
  <si>
    <t xml:space="preserve">22/10/2025 tarihinde 22.00 tl+kdv </t>
  </si>
  <si>
    <t>olarak İSAK BEY belirlemiştir.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</si>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</sst>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"/>
    <numFmt numFmtId="165" formatCode="0.000"/>
    <numFmt numFmtId="166" formatCode="#,##0.00\ &quot;TL&quot;"/>
    <numFmt numFmtId="167" formatCode="#,##0.000"/>
    <numFmt numFmtId="168" formatCode="#,##0.00\ _T_L"/>
    <numFmt numFmtId="169" formatCode="&quot;₺&quot;#,##0.00"/>
    <numFmt numFmtId="170" formatCode="dd/mm/yyyy"/>
    <numFmt numFmtId="171" formatCode="#0"/>
    <numFmt numFmtId="172" formatCode="#,##0.00000"/>
  </numFmts>
  <fonts count="1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rgb="FF9C570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6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924">
    <xf numFmtId="0" fontId="0" fillId="0" borderId="0"/>
    <xf numFmtId="0" fontId="77" fillId="0" borderId="0"/>
    <xf numFmtId="0" fontId="91" fillId="0" borderId="0"/>
    <xf numFmtId="0" fontId="92" fillId="5" borderId="0" applyNumberFormat="0" applyBorder="0" applyAlignment="0" applyProtection="0"/>
    <xf numFmtId="0" fontId="92" fillId="6" borderId="0" applyNumberFormat="0" applyBorder="0" applyAlignment="0" applyProtection="0"/>
    <xf numFmtId="0" fontId="92" fillId="7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3" borderId="0" applyNumberFormat="0" applyBorder="0" applyAlignment="0" applyProtection="0"/>
    <xf numFmtId="0" fontId="92" fillId="8" borderId="0" applyNumberFormat="0" applyBorder="0" applyAlignment="0" applyProtection="0"/>
    <xf numFmtId="0" fontId="92" fillId="11" borderId="0" applyNumberFormat="0" applyBorder="0" applyAlignment="0" applyProtection="0"/>
    <xf numFmtId="0" fontId="92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7" applyNumberFormat="0" applyFill="0" applyAlignment="0" applyProtection="0"/>
    <xf numFmtId="0" fontId="97" fillId="0" borderId="28" applyNumberFormat="0" applyFill="0" applyAlignment="0" applyProtection="0"/>
    <xf numFmtId="0" fontId="98" fillId="0" borderId="29" applyNumberFormat="0" applyFill="0" applyAlignment="0" applyProtection="0"/>
    <xf numFmtId="0" fontId="99" fillId="0" borderId="30" applyNumberFormat="0" applyFill="0" applyAlignment="0" applyProtection="0"/>
    <xf numFmtId="0" fontId="99" fillId="0" borderId="0" applyNumberFormat="0" applyFill="0" applyBorder="0" applyAlignment="0" applyProtection="0"/>
    <xf numFmtId="0" fontId="100" fillId="19" borderId="31" applyNumberFormat="0" applyAlignment="0" applyProtection="0"/>
    <xf numFmtId="0" fontId="101" fillId="10" borderId="32" applyNumberFormat="0" applyAlignment="0" applyProtection="0"/>
    <xf numFmtId="0" fontId="102" fillId="19" borderId="32" applyNumberFormat="0" applyAlignment="0" applyProtection="0"/>
    <xf numFmtId="0" fontId="103" fillId="20" borderId="33" applyNumberFormat="0" applyAlignment="0" applyProtection="0"/>
    <xf numFmtId="0" fontId="104" fillId="7" borderId="0" applyNumberFormat="0" applyBorder="0" applyAlignment="0" applyProtection="0"/>
    <xf numFmtId="0" fontId="105" fillId="6" borderId="0" applyNumberFormat="0" applyBorder="0" applyAlignment="0" applyProtection="0"/>
    <xf numFmtId="0" fontId="77" fillId="21" borderId="34" applyNumberFormat="0" applyFont="0" applyAlignment="0" applyProtection="0"/>
    <xf numFmtId="0" fontId="106" fillId="22" borderId="0" applyNumberFormat="0" applyBorder="0" applyAlignment="0" applyProtection="0"/>
    <xf numFmtId="0" fontId="107" fillId="0" borderId="35" applyNumberFormat="0" applyFill="0" applyAlignment="0" applyProtection="0"/>
    <xf numFmtId="0" fontId="108" fillId="0" borderId="0" applyNumberFormat="0" applyFill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26" borderId="0" applyNumberFormat="0" applyBorder="0" applyAlignment="0" applyProtection="0"/>
    <xf numFmtId="0" fontId="109" fillId="0" borderId="0" applyNumberFormat="0" applyFill="0" applyBorder="0" applyAlignment="0" applyProtection="0"/>
    <xf numFmtId="0" fontId="110" fillId="0" borderId="40" applyNumberFormat="0" applyFill="0" applyAlignment="0" applyProtection="0"/>
    <xf numFmtId="0" fontId="111" fillId="0" borderId="41" applyNumberFormat="0" applyFill="0" applyAlignment="0" applyProtection="0"/>
    <xf numFmtId="0" fontId="112" fillId="0" borderId="42" applyNumberFormat="0" applyFill="0" applyAlignment="0" applyProtection="0"/>
    <xf numFmtId="0" fontId="112" fillId="0" borderId="0" applyNumberFormat="0" applyFill="0" applyBorder="0" applyAlignment="0" applyProtection="0"/>
    <xf numFmtId="0" fontId="113" fillId="28" borderId="0" applyNumberFormat="0" applyBorder="0" applyAlignment="0" applyProtection="0"/>
    <xf numFmtId="0" fontId="114" fillId="29" borderId="0" applyNumberFormat="0" applyBorder="0" applyAlignment="0" applyProtection="0"/>
    <xf numFmtId="0" fontId="115" fillId="30" borderId="0" applyNumberFormat="0" applyBorder="0" applyAlignment="0" applyProtection="0"/>
    <xf numFmtId="0" fontId="116" fillId="31" borderId="43" applyNumberFormat="0" applyAlignment="0" applyProtection="0"/>
    <xf numFmtId="0" fontId="117" fillId="32" borderId="44" applyNumberFormat="0" applyAlignment="0" applyProtection="0"/>
    <xf numFmtId="0" fontId="118" fillId="32" borderId="43" applyNumberFormat="0" applyAlignment="0" applyProtection="0"/>
    <xf numFmtId="0" fontId="119" fillId="0" borderId="45" applyNumberFormat="0" applyFill="0" applyAlignment="0" applyProtection="0"/>
    <xf numFmtId="0" fontId="120" fillId="33" borderId="46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8" applyNumberFormat="0" applyFill="0" applyAlignment="0" applyProtection="0"/>
    <xf numFmtId="0" fontId="124" fillId="35" borderId="0" applyNumberFormat="0" applyBorder="0" applyAlignment="0" applyProtection="0"/>
    <xf numFmtId="0" fontId="76" fillId="36" borderId="0" applyNumberFormat="0" applyBorder="0" applyAlignment="0" applyProtection="0"/>
    <xf numFmtId="0" fontId="76" fillId="37" borderId="0" applyNumberFormat="0" applyBorder="0" applyAlignment="0" applyProtection="0"/>
    <xf numFmtId="0" fontId="124" fillId="38" borderId="0" applyNumberFormat="0" applyBorder="0" applyAlignment="0" applyProtection="0"/>
    <xf numFmtId="0" fontId="124" fillId="39" borderId="0" applyNumberFormat="0" applyBorder="0" applyAlignment="0" applyProtection="0"/>
    <xf numFmtId="0" fontId="76" fillId="40" borderId="0" applyNumberFormat="0" applyBorder="0" applyAlignment="0" applyProtection="0"/>
    <xf numFmtId="0" fontId="76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124" fillId="50" borderId="0" applyNumberFormat="0" applyBorder="0" applyAlignment="0" applyProtection="0"/>
    <xf numFmtId="0" fontId="124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76" fillId="56" borderId="0" applyNumberFormat="0" applyBorder="0" applyAlignment="0" applyProtection="0"/>
    <xf numFmtId="0" fontId="76" fillId="57" borderId="0" applyNumberFormat="0" applyBorder="0" applyAlignment="0" applyProtection="0"/>
    <xf numFmtId="0" fontId="124" fillId="58" borderId="0" applyNumberFormat="0" applyBorder="0" applyAlignment="0" applyProtection="0"/>
    <xf numFmtId="0" fontId="76" fillId="0" borderId="0" applyNumberFormat="0" applyFont="0" applyFill="0" applyBorder="0" applyAlignment="0" applyProtection="0"/>
    <xf numFmtId="0" fontId="76" fillId="34" borderId="47" applyNumberFormat="0" applyFont="0" applyAlignment="0" applyProtection="0"/>
    <xf numFmtId="0" fontId="75" fillId="0" borderId="0" applyNumberFormat="0" applyFont="0" applyFill="0" applyBorder="0" applyAlignment="0" applyProtection="0"/>
    <xf numFmtId="0" fontId="126" fillId="30" borderId="0" applyNumberFormat="0" applyBorder="0" applyAlignment="0" applyProtection="0"/>
    <xf numFmtId="0" fontId="75" fillId="34" borderId="47" applyNumberFormat="0" applyFont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0" fontId="75" fillId="58" borderId="0" applyNumberFormat="0" applyBorder="0" applyAlignment="0" applyProtection="0"/>
    <xf numFmtId="0" fontId="74" fillId="0" borderId="0" applyNumberFormat="0" applyFont="0" applyFill="0" applyBorder="0" applyAlignment="0" applyProtection="0"/>
    <xf numFmtId="0" fontId="74" fillId="34" borderId="47" applyNumberFormat="0" applyFont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3" fillId="0" borderId="0" applyNumberFormat="0" applyFont="0" applyFill="0" applyBorder="0" applyAlignment="0" applyProtection="0"/>
    <xf numFmtId="0" fontId="73" fillId="34" borderId="47" applyNumberFormat="0" applyFont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34" borderId="47" applyNumberFormat="0" applyFont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1" fillId="0" borderId="0" applyNumberFormat="0" applyFont="0" applyFill="0" applyBorder="0" applyAlignment="0" applyProtection="0"/>
    <xf numFmtId="0" fontId="71" fillId="34" borderId="47" applyNumberFormat="0" applyFont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6" borderId="0" applyNumberFormat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70" fillId="34" borderId="47" applyNumberFormat="0" applyFont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34" borderId="47" applyNumberFormat="0" applyFont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8" fillId="0" borderId="0" applyNumberFormat="0" applyFont="0" applyFill="0" applyBorder="0" applyAlignment="0" applyProtection="0"/>
    <xf numFmtId="0" fontId="68" fillId="34" borderId="47" applyNumberFormat="0" applyFont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34" borderId="47" applyNumberFormat="0" applyFont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6" fillId="0" borderId="0" applyNumberFormat="0" applyFont="0" applyFill="0" applyBorder="0" applyAlignment="0" applyProtection="0"/>
    <xf numFmtId="0" fontId="66" fillId="34" borderId="47" applyNumberFormat="0" applyFont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5" fillId="34" borderId="47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58" borderId="0" applyNumberFormat="0" applyBorder="0" applyAlignment="0" applyProtection="0"/>
    <xf numFmtId="0" fontId="64" fillId="0" borderId="0" applyNumberFormat="0" applyFont="0" applyFill="0" applyBorder="0" applyAlignment="0" applyProtection="0"/>
    <xf numFmtId="0" fontId="64" fillId="34" borderId="47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47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34" borderId="47" applyNumberFormat="0" applyFont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4" borderId="0" applyNumberFormat="0" applyBorder="0" applyAlignment="0" applyProtection="0"/>
    <xf numFmtId="0" fontId="62" fillId="56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34" borderId="47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34" borderId="47" applyNumberFormat="0" applyFont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59" fillId="0" borderId="0" applyNumberFormat="0" applyFont="0" applyFill="0" applyBorder="0" applyAlignment="0" applyProtection="0"/>
    <xf numFmtId="0" fontId="59" fillId="34" borderId="47" applyNumberFormat="0" applyFont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34" borderId="47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8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34" borderId="47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34" borderId="47" applyNumberFormat="0" applyFont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6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34" borderId="47" applyNumberFormat="0" applyFont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3" fillId="58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34" borderId="47" applyNumberFormat="0" applyFont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48" fillId="0" borderId="0" applyNumberFormat="0" applyFont="0" applyFill="0" applyBorder="0" applyAlignment="0" applyProtection="0"/>
    <xf numFmtId="43" fontId="48" fillId="0" borderId="0" applyFont="0" applyFill="0" applyBorder="0" applyAlignment="0" applyProtection="0"/>
    <xf numFmtId="0" fontId="48" fillId="34" borderId="47" applyNumberFormat="0" applyFont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8" borderId="0" applyNumberFormat="0" applyBorder="0" applyAlignment="0" applyProtection="0"/>
    <xf numFmtId="43" fontId="128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34" borderId="47" applyNumberFormat="0" applyFont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0" fontId="46" fillId="34" borderId="47" applyNumberFormat="0" applyFont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6" fillId="58" borderId="0" applyNumberFormat="0" applyBorder="0" applyAlignment="0" applyProtection="0"/>
    <xf numFmtId="0" fontId="45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45" fillId="34" borderId="47" applyNumberFormat="0" applyFont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34" borderId="47" applyNumberFormat="0" applyFont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34" borderId="47" applyNumberFormat="0" applyFont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8" borderId="0" applyNumberFormat="0" applyBorder="0" applyAlignment="0" applyProtection="0"/>
    <xf numFmtId="0" fontId="42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2" fillId="34" borderId="47" applyNumberFormat="0" applyFont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58" borderId="0" applyNumberFormat="0" applyBorder="0" applyAlignment="0" applyProtection="0"/>
    <xf numFmtId="0" fontId="4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1" fillId="34" borderId="47" applyNumberFormat="0" applyFont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8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34" borderId="47" applyNumberFormat="0" applyFont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34" borderId="47" applyNumberFormat="0" applyFont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4" borderId="47" applyNumberFormat="0" applyFont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6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7" fillId="34" borderId="47" applyNumberFormat="0" applyFont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34" borderId="47" applyNumberFormat="0" applyFont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34" borderId="47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34" borderId="47" applyNumberFormat="0" applyFont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1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34" borderId="47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34" borderId="47" applyNumberFormat="0" applyFont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34" borderId="47" applyNumberFormat="0" applyFont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128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128" fillId="0" borderId="0"/>
    <xf numFmtId="0" fontId="25" fillId="0" borderId="0" applyNumberFormat="0" applyFont="0" applyFill="0" applyBorder="0" applyAlignment="0" applyProtection="0"/>
    <xf numFmtId="43" fontId="128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43" fontId="128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34" borderId="47" applyNumberFormat="0" applyFont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6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4" borderId="47" applyNumberFormat="0" applyFont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128" fillId="0" borderId="0"/>
    <xf numFmtId="0" fontId="77" fillId="0" borderId="0"/>
    <xf numFmtId="0" fontId="115" fillId="30" borderId="0" applyNumberFormat="0" applyBorder="0" applyAlignment="0" applyProtection="0"/>
    <xf numFmtId="0" fontId="124" fillId="38" borderId="0" applyNumberFormat="0" applyBorder="0" applyAlignment="0" applyProtection="0"/>
    <xf numFmtId="0" fontId="124" fillId="42" borderId="0" applyNumberFormat="0" applyBorder="0" applyAlignment="0" applyProtection="0"/>
    <xf numFmtId="0" fontId="124" fillId="46" borderId="0" applyNumberFormat="0" applyBorder="0" applyAlignment="0" applyProtection="0"/>
    <xf numFmtId="0" fontId="124" fillId="50" borderId="0" applyNumberFormat="0" applyBorder="0" applyAlignment="0" applyProtection="0"/>
    <xf numFmtId="0" fontId="124" fillId="54" borderId="0" applyNumberFormat="0" applyBorder="0" applyAlignment="0" applyProtection="0"/>
    <xf numFmtId="0" fontId="22" fillId="0" borderId="0"/>
    <xf numFmtId="0" fontId="124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43" fontId="128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128" fillId="0" borderId="0"/>
    <xf numFmtId="0" fontId="77" fillId="0" borderId="0"/>
    <xf numFmtId="43" fontId="128" fillId="0" borderId="0" applyFont="0" applyFill="0" applyBorder="0" applyAlignment="0" applyProtection="0"/>
    <xf numFmtId="0" fontId="115" fillId="30" borderId="0" applyNumberFormat="0" applyBorder="0" applyAlignment="0" applyProtection="0"/>
    <xf numFmtId="0" fontId="22" fillId="0" borderId="0"/>
    <xf numFmtId="0" fontId="124" fillId="38" borderId="0" applyNumberFormat="0" applyBorder="0" applyAlignment="0" applyProtection="0"/>
    <xf numFmtId="0" fontId="124" fillId="42" borderId="0" applyNumberFormat="0" applyBorder="0" applyAlignment="0" applyProtection="0"/>
    <xf numFmtId="0" fontId="124" fillId="46" borderId="0" applyNumberFormat="0" applyBorder="0" applyAlignment="0" applyProtection="0"/>
    <xf numFmtId="0" fontId="124" fillId="50" borderId="0" applyNumberFormat="0" applyBorder="0" applyAlignment="0" applyProtection="0"/>
    <xf numFmtId="0" fontId="129" fillId="0" borderId="0" applyNumberFormat="0" applyFill="0" applyBorder="0" applyAlignment="0" applyProtection="0"/>
    <xf numFmtId="0" fontId="124" fillId="54" borderId="0" applyNumberFormat="0" applyBorder="0" applyAlignment="0" applyProtection="0"/>
    <xf numFmtId="0" fontId="124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26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42" borderId="0" applyNumberFormat="0" applyBorder="0" applyAlignment="0" applyProtection="0"/>
    <xf numFmtId="0" fontId="22" fillId="46" borderId="0" applyNumberFormat="0" applyBorder="0" applyAlignment="0" applyProtection="0"/>
    <xf numFmtId="0" fontId="22" fillId="50" borderId="0" applyNumberFormat="0" applyBorder="0" applyAlignment="0" applyProtection="0"/>
    <xf numFmtId="0" fontId="22" fillId="54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128" fillId="0" borderId="0"/>
    <xf numFmtId="0" fontId="115" fillId="30" borderId="0" applyNumberFormat="0" applyBorder="0" applyAlignment="0" applyProtection="0"/>
    <xf numFmtId="0" fontId="124" fillId="38" borderId="0" applyNumberFormat="0" applyBorder="0" applyAlignment="0" applyProtection="0"/>
    <xf numFmtId="0" fontId="124" fillId="42" borderId="0" applyNumberFormat="0" applyBorder="0" applyAlignment="0" applyProtection="0"/>
    <xf numFmtId="0" fontId="124" fillId="46" borderId="0" applyNumberFormat="0" applyBorder="0" applyAlignment="0" applyProtection="0"/>
    <xf numFmtId="0" fontId="124" fillId="50" borderId="0" applyNumberFormat="0" applyBorder="0" applyAlignment="0" applyProtection="0"/>
    <xf numFmtId="0" fontId="124" fillId="54" borderId="0" applyNumberFormat="0" applyBorder="0" applyAlignment="0" applyProtection="0"/>
    <xf numFmtId="0" fontId="124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43" fontId="128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43" fontId="128" fillId="0" borderId="0" applyFont="0" applyFill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38" borderId="0" applyNumberFormat="0" applyBorder="0" applyAlignment="0" applyProtection="0"/>
    <xf numFmtId="0" fontId="22" fillId="42" borderId="0" applyNumberFormat="0" applyBorder="0" applyAlignment="0" applyProtection="0"/>
    <xf numFmtId="0" fontId="22" fillId="46" borderId="0" applyNumberFormat="0" applyBorder="0" applyAlignment="0" applyProtection="0"/>
    <xf numFmtId="0" fontId="22" fillId="50" borderId="0" applyNumberFormat="0" applyBorder="0" applyAlignment="0" applyProtection="0"/>
    <xf numFmtId="0" fontId="22" fillId="54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/>
    <xf numFmtId="0" fontId="115" fillId="30" borderId="0" applyNumberFormat="0" applyBorder="0" applyAlignment="0" applyProtection="0"/>
    <xf numFmtId="0" fontId="124" fillId="38" borderId="0" applyNumberFormat="0" applyBorder="0" applyAlignment="0" applyProtection="0"/>
    <xf numFmtId="0" fontId="124" fillId="42" borderId="0" applyNumberFormat="0" applyBorder="0" applyAlignment="0" applyProtection="0"/>
    <xf numFmtId="0" fontId="124" fillId="46" borderId="0" applyNumberFormat="0" applyBorder="0" applyAlignment="0" applyProtection="0"/>
    <xf numFmtId="0" fontId="124" fillId="50" borderId="0" applyNumberFormat="0" applyBorder="0" applyAlignment="0" applyProtection="0"/>
    <xf numFmtId="0" fontId="124" fillId="54" borderId="0" applyNumberFormat="0" applyBorder="0" applyAlignment="0" applyProtection="0"/>
    <xf numFmtId="0" fontId="128" fillId="0" borderId="0"/>
    <xf numFmtId="0" fontId="124" fillId="58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128" fillId="0" borderId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43" fontId="128" fillId="0" borderId="0" applyFont="0" applyFill="0" applyBorder="0" applyAlignment="0" applyProtection="0"/>
    <xf numFmtId="0" fontId="124" fillId="42" borderId="0" applyNumberFormat="0" applyBorder="0" applyAlignment="0" applyProtection="0"/>
    <xf numFmtId="0" fontId="124" fillId="38" borderId="0" applyNumberFormat="0" applyBorder="0" applyAlignment="0" applyProtection="0"/>
    <xf numFmtId="0" fontId="22" fillId="0" borderId="0"/>
    <xf numFmtId="0" fontId="124" fillId="54" borderId="0" applyNumberFormat="0" applyBorder="0" applyAlignment="0" applyProtection="0"/>
    <xf numFmtId="0" fontId="124" fillId="50" borderId="0" applyNumberFormat="0" applyBorder="0" applyAlignment="0" applyProtection="0"/>
    <xf numFmtId="0" fontId="124" fillId="46" borderId="0" applyNumberFormat="0" applyBorder="0" applyAlignment="0" applyProtection="0"/>
    <xf numFmtId="0" fontId="124" fillId="58" borderId="0" applyNumberFormat="0" applyBorder="0" applyAlignment="0" applyProtection="0"/>
    <xf numFmtId="0" fontId="22" fillId="38" borderId="0" applyNumberFormat="0" applyBorder="0" applyAlignment="0" applyProtection="0"/>
    <xf numFmtId="0" fontId="22" fillId="42" borderId="0" applyNumberFormat="0" applyBorder="0" applyAlignment="0" applyProtection="0"/>
    <xf numFmtId="0" fontId="22" fillId="46" borderId="0" applyNumberFormat="0" applyBorder="0" applyAlignment="0" applyProtection="0"/>
    <xf numFmtId="0" fontId="22" fillId="50" borderId="0" applyNumberFormat="0" applyBorder="0" applyAlignment="0" applyProtection="0"/>
    <xf numFmtId="0" fontId="22" fillId="54" borderId="0" applyNumberFormat="0" applyBorder="0" applyAlignment="0" applyProtection="0"/>
    <xf numFmtId="0" fontId="22" fillId="58" borderId="0" applyNumberFormat="0" applyBorder="0" applyAlignment="0" applyProtection="0"/>
    <xf numFmtId="0" fontId="128" fillId="0" borderId="0"/>
    <xf numFmtId="0" fontId="128" fillId="0" borderId="0"/>
    <xf numFmtId="43" fontId="128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38" borderId="0" applyNumberFormat="0" applyBorder="0" applyAlignment="0" applyProtection="0"/>
    <xf numFmtId="0" fontId="22" fillId="42" borderId="0" applyNumberFormat="0" applyBorder="0" applyAlignment="0" applyProtection="0"/>
    <xf numFmtId="0" fontId="22" fillId="46" borderId="0" applyNumberFormat="0" applyBorder="0" applyAlignment="0" applyProtection="0"/>
    <xf numFmtId="0" fontId="22" fillId="50" borderId="0" applyNumberFormat="0" applyBorder="0" applyAlignment="0" applyProtection="0"/>
    <xf numFmtId="0" fontId="22" fillId="54" borderId="0" applyNumberFormat="0" applyBorder="0" applyAlignment="0" applyProtection="0"/>
    <xf numFmtId="0" fontId="22" fillId="58" borderId="0" applyNumberFormat="0" applyBorder="0" applyAlignment="0" applyProtection="0"/>
    <xf numFmtId="0" fontId="22" fillId="38" borderId="0" applyNumberFormat="0" applyBorder="0" applyAlignment="0" applyProtection="0"/>
    <xf numFmtId="0" fontId="22" fillId="42" borderId="0" applyNumberFormat="0" applyBorder="0" applyAlignment="0" applyProtection="0"/>
    <xf numFmtId="0" fontId="22" fillId="46" borderId="0" applyNumberFormat="0" applyBorder="0" applyAlignment="0" applyProtection="0"/>
    <xf numFmtId="0" fontId="22" fillId="50" borderId="0" applyNumberFormat="0" applyBorder="0" applyAlignment="0" applyProtection="0"/>
    <xf numFmtId="0" fontId="22" fillId="54" borderId="0" applyNumberFormat="0" applyBorder="0" applyAlignment="0" applyProtection="0"/>
    <xf numFmtId="0" fontId="22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/>
    <xf numFmtId="0" fontId="124" fillId="38" borderId="0" applyNumberFormat="0" applyBorder="0" applyAlignment="0" applyProtection="0"/>
    <xf numFmtId="0" fontId="124" fillId="42" borderId="0" applyNumberFormat="0" applyBorder="0" applyAlignment="0" applyProtection="0"/>
    <xf numFmtId="0" fontId="124" fillId="46" borderId="0" applyNumberFormat="0" applyBorder="0" applyAlignment="0" applyProtection="0"/>
    <xf numFmtId="0" fontId="124" fillId="50" borderId="0" applyNumberFormat="0" applyBorder="0" applyAlignment="0" applyProtection="0"/>
    <xf numFmtId="0" fontId="124" fillId="54" borderId="0" applyNumberFormat="0" applyBorder="0" applyAlignment="0" applyProtection="0"/>
    <xf numFmtId="0" fontId="124" fillId="58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/>
    <xf numFmtId="0" fontId="124" fillId="38" borderId="0" applyNumberFormat="0" applyBorder="0" applyAlignment="0" applyProtection="0"/>
    <xf numFmtId="0" fontId="124" fillId="42" borderId="0" applyNumberFormat="0" applyBorder="0" applyAlignment="0" applyProtection="0"/>
    <xf numFmtId="0" fontId="124" fillId="46" borderId="0" applyNumberFormat="0" applyBorder="0" applyAlignment="0" applyProtection="0"/>
    <xf numFmtId="0" fontId="124" fillId="50" borderId="0" applyNumberFormat="0" applyBorder="0" applyAlignment="0" applyProtection="0"/>
    <xf numFmtId="0" fontId="124" fillId="54" borderId="0" applyNumberFormat="0" applyBorder="0" applyAlignment="0" applyProtection="0"/>
    <xf numFmtId="0" fontId="124" fillId="58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38" borderId="0" applyNumberFormat="0" applyBorder="0" applyAlignment="0" applyProtection="0"/>
    <xf numFmtId="0" fontId="22" fillId="42" borderId="0" applyNumberFormat="0" applyBorder="0" applyAlignment="0" applyProtection="0"/>
    <xf numFmtId="0" fontId="22" fillId="46" borderId="0" applyNumberFormat="0" applyBorder="0" applyAlignment="0" applyProtection="0"/>
    <xf numFmtId="0" fontId="22" fillId="50" borderId="0" applyNumberFormat="0" applyBorder="0" applyAlignment="0" applyProtection="0"/>
    <xf numFmtId="0" fontId="22" fillId="54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22" fillId="34" borderId="47" applyNumberFormat="0" applyFont="0" applyAlignment="0" applyProtection="0"/>
    <xf numFmtId="0" fontId="22" fillId="38" borderId="0" applyNumberFormat="0" applyBorder="0" applyAlignment="0" applyProtection="0"/>
    <xf numFmtId="0" fontId="22" fillId="42" borderId="0" applyNumberFormat="0" applyBorder="0" applyAlignment="0" applyProtection="0"/>
    <xf numFmtId="0" fontId="22" fillId="46" borderId="0" applyNumberFormat="0" applyBorder="0" applyAlignment="0" applyProtection="0"/>
    <xf numFmtId="0" fontId="22" fillId="50" borderId="0" applyNumberFormat="0" applyBorder="0" applyAlignment="0" applyProtection="0"/>
    <xf numFmtId="0" fontId="22" fillId="54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34" borderId="47" applyNumberFormat="0" applyFont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34" borderId="47" applyNumberFormat="0" applyFont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4" borderId="0" applyNumberFormat="0" applyBorder="0" applyAlignment="0" applyProtection="0"/>
    <xf numFmtId="0" fontId="20" fillId="56" borderId="0" applyNumberFormat="0" applyBorder="0" applyAlignment="0" applyProtection="0"/>
    <xf numFmtId="0" fontId="20" fillId="57" borderId="0" applyNumberFormat="0" applyBorder="0" applyAlignment="0" applyProtection="0"/>
    <xf numFmtId="0" fontId="20" fillId="5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34" borderId="47" applyNumberFormat="0" applyFont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58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34" borderId="47" applyNumberFormat="0" applyFont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6" borderId="0" applyNumberFormat="0" applyBorder="0" applyAlignment="0" applyProtection="0"/>
    <xf numFmtId="0" fontId="18" fillId="57" borderId="0" applyNumberFormat="0" applyBorder="0" applyAlignment="0" applyProtection="0"/>
    <xf numFmtId="0" fontId="18" fillId="5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34" borderId="47" applyNumberFormat="0" applyFont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34" borderId="47" applyNumberFormat="0" applyFont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34" borderId="47" applyNumberFormat="0" applyFont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34" borderId="47" applyNumberFormat="0" applyFont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34" borderId="47" applyNumberFormat="0" applyFont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34" borderId="47" applyNumberFormat="0" applyFont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34" borderId="47" applyNumberFormat="0" applyFont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34" borderId="47" applyNumberFormat="0" applyFont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34" borderId="47" applyNumberFormat="0" applyFont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34" borderId="47" applyNumberFormat="0" applyFont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34" borderId="47" applyNumberFormat="0" applyFont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34" borderId="47" applyNumberFormat="0" applyFont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34" borderId="47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34" borderId="47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34" borderId="47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34" borderId="47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34" borderId="47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</cellStyleXfs>
  <cellXfs count="204">
    <xf numFmtId="0" fontId="0" fillId="0" borderId="0" xfId="0"/>
    <xf numFmtId="14" fontId="80" fillId="2" borderId="8" xfId="1" applyNumberFormat="1" applyFont="1" applyFill="1" applyBorder="1"/>
    <xf numFmtId="4" fontId="80" fillId="2" borderId="8" xfId="1" applyNumberFormat="1" applyFont="1" applyFill="1" applyBorder="1" applyAlignment="1">
      <alignment shrinkToFit="1"/>
    </xf>
    <xf numFmtId="166" fontId="80" fillId="2" borderId="9" xfId="1" applyNumberFormat="1" applyFont="1" applyFill="1" applyBorder="1" applyAlignment="1">
      <alignment horizontal="right"/>
    </xf>
    <xf numFmtId="14" fontId="80" fillId="2" borderId="8" xfId="1" applyNumberFormat="1" applyFont="1" applyFill="1" applyBorder="1" applyAlignment="1">
      <alignment horizontal="left"/>
    </xf>
    <xf numFmtId="166" fontId="80" fillId="2" borderId="8" xfId="1" applyNumberFormat="1" applyFont="1" applyFill="1" applyBorder="1" applyAlignment="1">
      <alignment shrinkToFit="1"/>
    </xf>
    <xf numFmtId="14" fontId="80" fillId="2" borderId="11" xfId="1" applyNumberFormat="1" applyFont="1" applyFill="1" applyBorder="1" applyAlignment="1">
      <alignment horizontal="left"/>
    </xf>
    <xf numFmtId="4" fontId="80" fillId="2" borderId="11" xfId="1" applyNumberFormat="1" applyFont="1" applyFill="1" applyBorder="1" applyAlignment="1">
      <alignment shrinkToFit="1"/>
    </xf>
    <xf numFmtId="166" fontId="80" fillId="2" borderId="12" xfId="1" applyNumberFormat="1" applyFont="1" applyFill="1" applyBorder="1" applyAlignment="1">
      <alignment horizontal="right"/>
    </xf>
    <xf numFmtId="14" fontId="81" fillId="3" borderId="8" xfId="1" applyNumberFormat="1" applyFont="1" applyFill="1" applyBorder="1" applyAlignment="1">
      <alignment horizontal="left" shrinkToFit="1"/>
    </xf>
    <xf numFmtId="167" fontId="81" fillId="3" borderId="2" xfId="1" applyNumberFormat="1" applyFont="1" applyFill="1" applyBorder="1" applyAlignment="1">
      <alignment shrinkToFit="1"/>
    </xf>
    <xf numFmtId="14" fontId="81" fillId="3" borderId="8" xfId="1" applyNumberFormat="1" applyFont="1" applyFill="1" applyBorder="1" applyAlignment="1">
      <alignment horizontal="left"/>
    </xf>
    <xf numFmtId="4" fontId="81" fillId="3" borderId="8" xfId="1" applyNumberFormat="1" applyFont="1" applyFill="1" applyBorder="1" applyAlignment="1">
      <alignment shrinkToFit="1"/>
    </xf>
    <xf numFmtId="166" fontId="81" fillId="3" borderId="9" xfId="1" applyNumberFormat="1" applyFont="1" applyFill="1" applyBorder="1" applyAlignment="1">
      <alignment horizontal="right"/>
    </xf>
    <xf numFmtId="14" fontId="86" fillId="0" borderId="0" xfId="1" applyNumberFormat="1" applyFont="1"/>
    <xf numFmtId="166" fontId="86" fillId="0" borderId="0" xfId="1" applyNumberFormat="1" applyFont="1"/>
    <xf numFmtId="14" fontId="81" fillId="3" borderId="11" xfId="1" applyNumberFormat="1" applyFont="1" applyFill="1" applyBorder="1" applyAlignment="1">
      <alignment horizontal="left"/>
    </xf>
    <xf numFmtId="4" fontId="81" fillId="3" borderId="11" xfId="1" applyNumberFormat="1" applyFont="1" applyFill="1" applyBorder="1" applyAlignment="1">
      <alignment shrinkToFit="1"/>
    </xf>
    <xf numFmtId="166" fontId="81" fillId="3" borderId="12" xfId="1" applyNumberFormat="1" applyFont="1" applyFill="1" applyBorder="1" applyAlignment="1">
      <alignment horizontal="right"/>
    </xf>
    <xf numFmtId="2" fontId="87" fillId="0" borderId="0" xfId="1" applyNumberFormat="1" applyFont="1" applyAlignment="1">
      <alignment horizontal="left"/>
    </xf>
    <xf numFmtId="165" fontId="80" fillId="0" borderId="0" xfId="1" applyNumberFormat="1" applyFont="1"/>
    <xf numFmtId="3" fontId="88" fillId="0" borderId="0" xfId="1" applyNumberFormat="1" applyFont="1"/>
    <xf numFmtId="166" fontId="88" fillId="0" borderId="0" xfId="1" applyNumberFormat="1" applyFont="1"/>
    <xf numFmtId="0" fontId="86" fillId="0" borderId="0" xfId="1" applyFont="1"/>
    <xf numFmtId="4" fontId="80" fillId="2" borderId="6" xfId="1" applyNumberFormat="1" applyFont="1" applyFill="1" applyBorder="1" applyAlignment="1">
      <alignment shrinkToFit="1"/>
    </xf>
    <xf numFmtId="0" fontId="78" fillId="0" borderId="15" xfId="1" applyFont="1" applyBorder="1" applyAlignment="1">
      <alignment horizontal="left"/>
    </xf>
    <xf numFmtId="0" fontId="78" fillId="0" borderId="15" xfId="1" applyFont="1" applyBorder="1"/>
    <xf numFmtId="4" fontId="78" fillId="0" borderId="16" xfId="1" applyNumberFormat="1" applyFont="1" applyBorder="1"/>
    <xf numFmtId="14" fontId="81" fillId="3" borderId="17" xfId="1" applyNumberFormat="1" applyFont="1" applyFill="1" applyBorder="1" applyAlignment="1">
      <alignment horizontal="left"/>
    </xf>
    <xf numFmtId="4" fontId="81" fillId="3" borderId="17" xfId="1" applyNumberFormat="1" applyFont="1" applyFill="1" applyBorder="1" applyAlignment="1">
      <alignment shrinkToFit="1"/>
    </xf>
    <xf numFmtId="166" fontId="81" fillId="3" borderId="18" xfId="1" applyNumberFormat="1" applyFont="1" applyFill="1" applyBorder="1" applyAlignment="1">
      <alignment horizontal="right"/>
    </xf>
    <xf numFmtId="168" fontId="81" fillId="3" borderId="9" xfId="1" applyNumberFormat="1" applyFont="1" applyFill="1" applyBorder="1" applyAlignment="1">
      <alignment horizontal="left" shrinkToFit="1"/>
    </xf>
    <xf numFmtId="166" fontId="83" fillId="3" borderId="13" xfId="1" applyNumberFormat="1" applyFont="1" applyFill="1" applyBorder="1" applyAlignment="1">
      <alignment horizontal="left"/>
    </xf>
    <xf numFmtId="166" fontId="81" fillId="3" borderId="19" xfId="1" applyNumberFormat="1" applyFont="1" applyFill="1" applyBorder="1" applyAlignment="1">
      <alignment horizontal="left" shrinkToFit="1"/>
    </xf>
    <xf numFmtId="166" fontId="81" fillId="3" borderId="19" xfId="1" applyNumberFormat="1" applyFont="1" applyFill="1" applyBorder="1" applyAlignment="1">
      <alignment horizontal="right" shrinkToFit="1"/>
    </xf>
    <xf numFmtId="166" fontId="81" fillId="3" borderId="4" xfId="1" applyNumberFormat="1" applyFont="1" applyFill="1" applyBorder="1" applyAlignment="1">
      <alignment horizontal="left" shrinkToFit="1"/>
    </xf>
    <xf numFmtId="14" fontId="81" fillId="3" borderId="3" xfId="1" applyNumberFormat="1" applyFont="1" applyFill="1" applyBorder="1" applyAlignment="1">
      <alignment shrinkToFit="1"/>
    </xf>
    <xf numFmtId="14" fontId="82" fillId="3" borderId="7" xfId="1" applyNumberFormat="1" applyFont="1" applyFill="1" applyBorder="1" applyAlignment="1">
      <alignment vertical="center" shrinkToFit="1"/>
    </xf>
    <xf numFmtId="14" fontId="82" fillId="3" borderId="8" xfId="1" applyNumberFormat="1" applyFont="1" applyFill="1" applyBorder="1" applyAlignment="1">
      <alignment vertical="center" shrinkToFit="1"/>
    </xf>
    <xf numFmtId="1" fontId="81" fillId="3" borderId="7" xfId="1" applyNumberFormat="1" applyFont="1" applyFill="1" applyBorder="1" applyAlignment="1">
      <alignment horizontal="left" shrinkToFit="1"/>
    </xf>
    <xf numFmtId="2" fontId="87" fillId="0" borderId="24" xfId="1" applyNumberFormat="1" applyFont="1" applyBorder="1" applyAlignment="1">
      <alignment horizontal="left"/>
    </xf>
    <xf numFmtId="166" fontId="87" fillId="0" borderId="25" xfId="1" applyNumberFormat="1" applyFont="1" applyBorder="1"/>
    <xf numFmtId="3" fontId="84" fillId="0" borderId="0" xfId="1" applyNumberFormat="1" applyFont="1"/>
    <xf numFmtId="165" fontId="89" fillId="0" borderId="0" xfId="1" applyNumberFormat="1" applyFont="1"/>
    <xf numFmtId="3" fontId="84" fillId="0" borderId="24" xfId="1" applyNumberFormat="1" applyFont="1" applyBorder="1"/>
    <xf numFmtId="166" fontId="84" fillId="0" borderId="25" xfId="1" applyNumberFormat="1" applyFont="1" applyBorder="1"/>
    <xf numFmtId="14" fontId="81" fillId="3" borderId="7" xfId="1" applyNumberFormat="1" applyFont="1" applyFill="1" applyBorder="1" applyAlignment="1">
      <alignment horizontal="left"/>
    </xf>
    <xf numFmtId="14" fontId="81" fillId="3" borderId="20" xfId="1" applyNumberFormat="1" applyFont="1" applyFill="1" applyBorder="1" applyAlignment="1">
      <alignment horizontal="left"/>
    </xf>
    <xf numFmtId="14" fontId="81" fillId="3" borderId="36" xfId="1" applyNumberFormat="1" applyFont="1" applyFill="1" applyBorder="1" applyAlignment="1">
      <alignment horizontal="left"/>
    </xf>
    <xf numFmtId="0" fontId="0" fillId="0" borderId="8" xfId="0" applyBorder="1"/>
    <xf numFmtId="14" fontId="81" fillId="3" borderId="37" xfId="1" applyNumberFormat="1" applyFont="1" applyFill="1" applyBorder="1" applyAlignment="1">
      <alignment horizontal="left"/>
    </xf>
    <xf numFmtId="14" fontId="81" fillId="3" borderId="38" xfId="1" applyNumberFormat="1" applyFont="1" applyFill="1" applyBorder="1" applyAlignment="1">
      <alignment horizontal="left"/>
    </xf>
    <xf numFmtId="4" fontId="81" fillId="3" borderId="38" xfId="1" applyNumberFormat="1" applyFont="1" applyFill="1" applyBorder="1" applyAlignment="1">
      <alignment shrinkToFit="1"/>
    </xf>
    <xf numFmtId="166" fontId="81" fillId="3" borderId="39" xfId="1" applyNumberFormat="1" applyFont="1" applyFill="1" applyBorder="1" applyAlignment="1">
      <alignment horizontal="right"/>
    </xf>
    <xf numFmtId="3" fontId="0" fillId="0" borderId="8" xfId="0" applyNumberFormat="1" applyBorder="1"/>
    <xf numFmtId="3" fontId="0" fillId="0" borderId="8" xfId="0" applyNumberFormat="1" applyBorder="1" applyAlignment="1">
      <alignment horizontal="left"/>
    </xf>
    <xf numFmtId="14" fontId="0" fillId="0" borderId="0" xfId="0" applyNumberFormat="1"/>
    <xf numFmtId="4" fontId="0" fillId="0" borderId="8" xfId="0" applyNumberFormat="1" applyBorder="1"/>
    <xf numFmtId="14" fontId="80" fillId="2" borderId="5" xfId="1" applyNumberFormat="1" applyFont="1" applyFill="1" applyBorder="1"/>
    <xf numFmtId="14" fontId="80" fillId="2" borderId="7" xfId="1" applyNumberFormat="1" applyFont="1" applyFill="1" applyBorder="1"/>
    <xf numFmtId="14" fontId="80" fillId="2" borderId="7" xfId="1" applyNumberFormat="1" applyFont="1" applyFill="1" applyBorder="1" applyAlignment="1">
      <alignment horizontal="left"/>
    </xf>
    <xf numFmtId="14" fontId="80" fillId="2" borderId="20" xfId="1" applyNumberFormat="1" applyFont="1" applyFill="1" applyBorder="1" applyAlignment="1">
      <alignment horizontal="left"/>
    </xf>
    <xf numFmtId="14" fontId="81" fillId="3" borderId="2" xfId="1" applyNumberFormat="1" applyFont="1" applyFill="1" applyBorder="1" applyAlignment="1">
      <alignment horizontal="left" shrinkToFit="1"/>
    </xf>
    <xf numFmtId="14" fontId="81" fillId="3" borderId="7" xfId="1" applyNumberFormat="1" applyFont="1" applyFill="1" applyBorder="1" applyAlignment="1">
      <alignment horizontal="left" shrinkToFit="1"/>
    </xf>
    <xf numFmtId="164" fontId="85" fillId="0" borderId="17" xfId="1" applyNumberFormat="1" applyFont="1" applyBorder="1"/>
    <xf numFmtId="165" fontId="77" fillId="4" borderId="8" xfId="1" applyNumberFormat="1" applyFill="1" applyBorder="1"/>
    <xf numFmtId="14" fontId="77" fillId="4" borderId="10" xfId="1" applyNumberFormat="1" applyFill="1" applyBorder="1" applyAlignment="1">
      <alignment horizontal="left"/>
    </xf>
    <xf numFmtId="166" fontId="80" fillId="0" borderId="9" xfId="1" applyNumberFormat="1" applyFont="1" applyBorder="1"/>
    <xf numFmtId="14" fontId="80" fillId="0" borderId="7" xfId="1" applyNumberFormat="1" applyFont="1" applyBorder="1"/>
    <xf numFmtId="166" fontId="80" fillId="0" borderId="8" xfId="1" applyNumberFormat="1" applyFont="1" applyBorder="1"/>
    <xf numFmtId="0" fontId="78" fillId="0" borderId="14" xfId="1" applyFont="1" applyBorder="1" applyAlignment="1">
      <alignment horizontal="left"/>
    </xf>
    <xf numFmtId="3" fontId="77" fillId="0" borderId="8" xfId="1" applyNumberFormat="1" applyBorder="1" applyAlignment="1">
      <alignment horizontal="left" vertical="center"/>
    </xf>
    <xf numFmtId="0" fontId="78" fillId="0" borderId="1" xfId="1" applyFont="1" applyBorder="1"/>
    <xf numFmtId="0" fontId="78" fillId="0" borderId="3" xfId="1" applyFont="1" applyBorder="1"/>
    <xf numFmtId="3" fontId="79" fillId="0" borderId="3" xfId="1" applyNumberFormat="1" applyFont="1" applyBorder="1" applyAlignment="1">
      <alignment horizontal="left"/>
    </xf>
    <xf numFmtId="2" fontId="78" fillId="0" borderId="3" xfId="1" applyNumberFormat="1" applyFont="1" applyBorder="1"/>
    <xf numFmtId="2" fontId="78" fillId="0" borderId="4" xfId="1" applyNumberFormat="1" applyFont="1" applyBorder="1"/>
    <xf numFmtId="3" fontId="87" fillId="0" borderId="22" xfId="1" applyNumberFormat="1" applyFont="1" applyBorder="1"/>
    <xf numFmtId="165" fontId="90" fillId="0" borderId="22" xfId="1" applyNumberFormat="1" applyFont="1" applyBorder="1"/>
    <xf numFmtId="166" fontId="87" fillId="27" borderId="50" xfId="1" applyNumberFormat="1" applyFont="1" applyFill="1" applyBorder="1"/>
    <xf numFmtId="3" fontId="87" fillId="27" borderId="21" xfId="1" applyNumberFormat="1" applyFont="1" applyFill="1" applyBorder="1"/>
    <xf numFmtId="166" fontId="87" fillId="0" borderId="50" xfId="1" applyNumberFormat="1" applyFont="1" applyBorder="1"/>
    <xf numFmtId="2" fontId="87" fillId="0" borderId="22" xfId="1" applyNumberFormat="1" applyFont="1" applyBorder="1" applyAlignment="1">
      <alignment horizontal="left"/>
    </xf>
    <xf numFmtId="2" fontId="87" fillId="0" borderId="21" xfId="1" applyNumberFormat="1" applyFont="1" applyBorder="1" applyAlignment="1">
      <alignment horizontal="left"/>
    </xf>
    <xf numFmtId="166" fontId="84" fillId="0" borderId="9" xfId="1" applyNumberFormat="1" applyFont="1" applyBorder="1"/>
    <xf numFmtId="164" fontId="85" fillId="0" borderId="0" xfId="1" applyNumberFormat="1" applyFont="1"/>
    <xf numFmtId="164" fontId="125" fillId="0" borderId="8" xfId="1" applyNumberFormat="1" applyFont="1" applyBorder="1" applyAlignment="1">
      <alignment horizontal="right" vertical="center"/>
    </xf>
    <xf numFmtId="166" fontId="84" fillId="0" borderId="8" xfId="1" applyNumberFormat="1" applyFont="1" applyBorder="1"/>
    <xf numFmtId="14" fontId="125" fillId="0" borderId="10" xfId="1" applyNumberFormat="1" applyFont="1" applyBorder="1" applyAlignment="1">
      <alignment horizontal="left"/>
    </xf>
    <xf numFmtId="14" fontId="84" fillId="27" borderId="49" xfId="1" applyNumberFormat="1" applyFont="1" applyFill="1" applyBorder="1"/>
    <xf numFmtId="164" fontId="85" fillId="27" borderId="11" xfId="1" applyNumberFormat="1" applyFont="1" applyFill="1" applyBorder="1"/>
    <xf numFmtId="14" fontId="86" fillId="27" borderId="11" xfId="1" applyNumberFormat="1" applyFont="1" applyFill="1" applyBorder="1"/>
    <xf numFmtId="166" fontId="86" fillId="27" borderId="11" xfId="1" applyNumberFormat="1" applyFont="1" applyFill="1" applyBorder="1"/>
    <xf numFmtId="166" fontId="86" fillId="27" borderId="12" xfId="1" applyNumberFormat="1" applyFont="1" applyFill="1" applyBorder="1"/>
    <xf numFmtId="4" fontId="0" fillId="0" borderId="0" xfId="0" applyNumberFormat="1"/>
    <xf numFmtId="4" fontId="72" fillId="0" borderId="8" xfId="147" applyNumberFormat="1" applyBorder="1"/>
    <xf numFmtId="0" fontId="67" fillId="0" borderId="0" xfId="250"/>
    <xf numFmtId="4" fontId="66" fillId="0" borderId="0" xfId="271" applyNumberFormat="1" applyAlignment="1">
      <alignment horizontal="right"/>
    </xf>
    <xf numFmtId="49" fontId="66" fillId="0" borderId="8" xfId="271" applyNumberFormat="1" applyBorder="1" applyAlignment="1">
      <alignment horizontal="left"/>
    </xf>
    <xf numFmtId="165" fontId="77" fillId="0" borderId="8" xfId="1" applyNumberFormat="1" applyBorder="1"/>
    <xf numFmtId="4" fontId="72" fillId="0" borderId="8" xfId="147" applyNumberFormat="1" applyFill="1" applyBorder="1"/>
    <xf numFmtId="4" fontId="66" fillId="0" borderId="0" xfId="271" applyNumberFormat="1" applyFill="1" applyAlignment="1">
      <alignment horizontal="right"/>
    </xf>
    <xf numFmtId="4" fontId="65" fillId="0" borderId="8" xfId="291" applyNumberFormat="1" applyBorder="1"/>
    <xf numFmtId="4" fontId="65" fillId="0" borderId="0" xfId="291" applyNumberFormat="1" applyAlignment="1">
      <alignment horizontal="right"/>
    </xf>
    <xf numFmtId="164" fontId="89" fillId="0" borderId="8" xfId="1" applyNumberFormat="1" applyFont="1" applyBorder="1"/>
    <xf numFmtId="4" fontId="64" fillId="0" borderId="0" xfId="311" applyNumberFormat="1"/>
    <xf numFmtId="164" fontId="0" fillId="0" borderId="0" xfId="0" applyNumberFormat="1"/>
    <xf numFmtId="4" fontId="86" fillId="0" borderId="0" xfId="1" applyNumberFormat="1" applyFont="1"/>
    <xf numFmtId="14" fontId="77" fillId="4" borderId="10" xfId="1" applyNumberFormat="1" applyFill="1" applyBorder="1" applyAlignment="1">
      <alignment horizontal="right"/>
    </xf>
    <xf numFmtId="4" fontId="61" fillId="0" borderId="0" xfId="372" applyNumberFormat="1"/>
    <xf numFmtId="4" fontId="60" fillId="0" borderId="0" xfId="392" applyNumberFormat="1"/>
    <xf numFmtId="0" fontId="56" fillId="0" borderId="0" xfId="473"/>
    <xf numFmtId="4" fontId="55" fillId="0" borderId="8" xfId="291" applyNumberFormat="1" applyFont="1" applyBorder="1"/>
    <xf numFmtId="0" fontId="125" fillId="0" borderId="8" xfId="0" applyFont="1" applyBorder="1" applyAlignment="1">
      <alignment horizontal="center" vertical="center" wrapText="1"/>
    </xf>
    <xf numFmtId="0" fontId="123" fillId="0" borderId="1" xfId="0" applyFont="1" applyBorder="1" applyAlignment="1">
      <alignment horizontal="center"/>
    </xf>
    <xf numFmtId="3" fontId="123" fillId="0" borderId="3" xfId="0" applyNumberFormat="1" applyFont="1" applyBorder="1" applyAlignment="1">
      <alignment horizontal="center"/>
    </xf>
    <xf numFmtId="167" fontId="123" fillId="0" borderId="3" xfId="0" applyNumberFormat="1" applyFont="1" applyBorder="1" applyAlignment="1">
      <alignment horizontal="center"/>
    </xf>
    <xf numFmtId="169" fontId="123" fillId="0" borderId="4" xfId="0" applyNumberFormat="1" applyFont="1" applyBorder="1" applyAlignment="1">
      <alignment horizontal="center"/>
    </xf>
    <xf numFmtId="0" fontId="123" fillId="0" borderId="2" xfId="0" applyFont="1" applyBorder="1" applyAlignment="1">
      <alignment horizontal="center"/>
    </xf>
    <xf numFmtId="0" fontId="123" fillId="0" borderId="3" xfId="0" applyFont="1" applyBorder="1" applyAlignment="1">
      <alignment horizontal="center"/>
    </xf>
    <xf numFmtId="4" fontId="123" fillId="0" borderId="4" xfId="0" applyNumberFormat="1" applyFont="1" applyBorder="1" applyAlignment="1">
      <alignment horizontal="center"/>
    </xf>
    <xf numFmtId="170" fontId="0" fillId="0" borderId="8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171" fontId="0" fillId="0" borderId="8" xfId="0" applyNumberFormat="1" applyBorder="1" applyAlignment="1">
      <alignment horizontal="right"/>
    </xf>
    <xf numFmtId="172" fontId="0" fillId="0" borderId="8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4" fontId="0" fillId="0" borderId="8" xfId="86" applyNumberFormat="1" applyFont="1" applyBorder="1"/>
    <xf numFmtId="169" fontId="0" fillId="0" borderId="9" xfId="0" applyNumberFormat="1" applyBorder="1"/>
    <xf numFmtId="0" fontId="0" fillId="27" borderId="10" xfId="0" applyFill="1" applyBorder="1"/>
    <xf numFmtId="0" fontId="0" fillId="27" borderId="7" xfId="0" applyFill="1" applyBorder="1"/>
    <xf numFmtId="0" fontId="0" fillId="27" borderId="8" xfId="0" applyFill="1" applyBorder="1"/>
    <xf numFmtId="4" fontId="0" fillId="27" borderId="9" xfId="0" applyNumberFormat="1" applyFill="1" applyBorder="1"/>
    <xf numFmtId="170" fontId="0" fillId="0" borderId="8" xfId="412" applyNumberFormat="1" applyFont="1" applyFill="1" applyBorder="1" applyAlignment="1">
      <alignment horizontal="left"/>
    </xf>
    <xf numFmtId="49" fontId="0" fillId="0" borderId="8" xfId="412" applyNumberFormat="1" applyFont="1" applyFill="1" applyBorder="1" applyAlignment="1">
      <alignment horizontal="left"/>
    </xf>
    <xf numFmtId="171" fontId="0" fillId="0" borderId="8" xfId="412" applyNumberFormat="1" applyFont="1" applyFill="1" applyBorder="1" applyAlignment="1">
      <alignment horizontal="right"/>
    </xf>
    <xf numFmtId="3" fontId="0" fillId="0" borderId="8" xfId="412" applyNumberFormat="1" applyFont="1" applyFill="1" applyBorder="1"/>
    <xf numFmtId="172" fontId="0" fillId="0" borderId="8" xfId="412" applyNumberFormat="1" applyFont="1" applyFill="1" applyBorder="1" applyAlignment="1">
      <alignment horizontal="right"/>
    </xf>
    <xf numFmtId="4" fontId="0" fillId="0" borderId="8" xfId="412" applyNumberFormat="1" applyFont="1" applyFill="1" applyBorder="1" applyAlignment="1">
      <alignment horizontal="right"/>
    </xf>
    <xf numFmtId="0" fontId="0" fillId="0" borderId="8" xfId="412" applyFont="1" applyFill="1" applyBorder="1"/>
    <xf numFmtId="167" fontId="0" fillId="0" borderId="8" xfId="0" applyNumberFormat="1" applyBorder="1"/>
    <xf numFmtId="14" fontId="0" fillId="0" borderId="10" xfId="0" applyNumberFormat="1" applyBorder="1"/>
    <xf numFmtId="0" fontId="0" fillId="0" borderId="7" xfId="0" applyBorder="1"/>
    <xf numFmtId="4" fontId="0" fillId="0" borderId="9" xfId="0" applyNumberFormat="1" applyBorder="1"/>
    <xf numFmtId="167" fontId="0" fillId="0" borderId="8" xfId="412" applyNumberFormat="1" applyFont="1" applyFill="1" applyBorder="1"/>
    <xf numFmtId="170" fontId="0" fillId="0" borderId="8" xfId="494" applyNumberFormat="1" applyFont="1" applyFill="1" applyBorder="1" applyAlignment="1">
      <alignment horizontal="left"/>
    </xf>
    <xf numFmtId="49" fontId="0" fillId="0" borderId="8" xfId="494" applyNumberFormat="1" applyFont="1" applyFill="1" applyBorder="1" applyAlignment="1">
      <alignment horizontal="left"/>
    </xf>
    <xf numFmtId="171" fontId="0" fillId="0" borderId="8" xfId="494" applyNumberFormat="1" applyFont="1" applyFill="1" applyBorder="1" applyAlignment="1">
      <alignment horizontal="right"/>
    </xf>
    <xf numFmtId="3" fontId="0" fillId="0" borderId="8" xfId="494" applyNumberFormat="1" applyFont="1" applyFill="1" applyBorder="1"/>
    <xf numFmtId="172" fontId="0" fillId="0" borderId="8" xfId="494" applyNumberFormat="1" applyFont="1" applyFill="1" applyBorder="1" applyAlignment="1">
      <alignment horizontal="right"/>
    </xf>
    <xf numFmtId="4" fontId="0" fillId="0" borderId="8" xfId="494" applyNumberFormat="1" applyFont="1" applyFill="1" applyBorder="1" applyAlignment="1">
      <alignment horizontal="right"/>
    </xf>
    <xf numFmtId="0" fontId="0" fillId="0" borderId="10" xfId="0" applyBorder="1"/>
    <xf numFmtId="4" fontId="0" fillId="0" borderId="0" xfId="494" applyNumberFormat="1" applyFont="1" applyFill="1" applyBorder="1" applyAlignment="1">
      <alignment horizontal="right"/>
    </xf>
    <xf numFmtId="4" fontId="0" fillId="0" borderId="23" xfId="86" applyNumberFormat="1" applyFont="1" applyBorder="1"/>
    <xf numFmtId="3" fontId="0" fillId="0" borderId="11" xfId="0" applyNumberFormat="1" applyBorder="1"/>
    <xf numFmtId="167" fontId="0" fillId="0" borderId="11" xfId="0" applyNumberFormat="1" applyBorder="1"/>
    <xf numFmtId="169" fontId="0" fillId="0" borderId="12" xfId="0" applyNumberFormat="1" applyBorder="1"/>
    <xf numFmtId="0" fontId="0" fillId="0" borderId="51" xfId="0" applyBorder="1"/>
    <xf numFmtId="0" fontId="0" fillId="0" borderId="37" xfId="0" applyBorder="1"/>
    <xf numFmtId="0" fontId="0" fillId="0" borderId="38" xfId="0" applyBorder="1"/>
    <xf numFmtId="4" fontId="0" fillId="0" borderId="39" xfId="0" applyNumberFormat="1" applyBorder="1"/>
    <xf numFmtId="0" fontId="0" fillId="0" borderId="1" xfId="0" applyBorder="1" applyAlignment="1">
      <alignment horizontal="center"/>
    </xf>
    <xf numFmtId="164" fontId="0" fillId="0" borderId="3" xfId="0" applyNumberFormat="1" applyBorder="1"/>
    <xf numFmtId="3" fontId="0" fillId="0" borderId="3" xfId="0" applyNumberFormat="1" applyBorder="1"/>
    <xf numFmtId="167" fontId="0" fillId="0" borderId="3" xfId="0" applyNumberFormat="1" applyBorder="1"/>
    <xf numFmtId="169" fontId="0" fillId="0" borderId="4" xfId="0" applyNumberFormat="1" applyBorder="1"/>
    <xf numFmtId="0" fontId="0" fillId="0" borderId="1" xfId="0" applyBorder="1"/>
    <xf numFmtId="4" fontId="0" fillId="27" borderId="4" xfId="0" applyNumberFormat="1" applyFill="1" applyBorder="1"/>
    <xf numFmtId="0" fontId="0" fillId="0" borderId="10" xfId="0" applyBorder="1" applyAlignment="1">
      <alignment horizontal="center"/>
    </xf>
    <xf numFmtId="164" fontId="0" fillId="0" borderId="8" xfId="0" applyNumberFormat="1" applyBorder="1"/>
    <xf numFmtId="0" fontId="127" fillId="0" borderId="8" xfId="0" applyFont="1" applyBorder="1" applyAlignment="1">
      <alignment horizontal="right"/>
    </xf>
    <xf numFmtId="0" fontId="0" fillId="0" borderId="11" xfId="0" applyBorder="1"/>
    <xf numFmtId="0" fontId="0" fillId="0" borderId="49" xfId="0" applyBorder="1"/>
    <xf numFmtId="4" fontId="0" fillId="0" borderId="12" xfId="0" applyNumberFormat="1" applyBorder="1"/>
    <xf numFmtId="49" fontId="52" fillId="0" borderId="8" xfId="271" applyNumberFormat="1" applyFont="1" applyBorder="1" applyAlignment="1">
      <alignment horizontal="left"/>
    </xf>
    <xf numFmtId="49" fontId="51" fillId="0" borderId="8" xfId="271" applyNumberFormat="1" applyFont="1" applyBorder="1" applyAlignment="1">
      <alignment horizontal="left"/>
    </xf>
    <xf numFmtId="49" fontId="49" fillId="0" borderId="8" xfId="271" applyNumberFormat="1" applyFont="1" applyBorder="1" applyAlignment="1">
      <alignment horizontal="left"/>
    </xf>
    <xf numFmtId="43" fontId="0" fillId="0" borderId="0" xfId="558" applyFont="1"/>
    <xf numFmtId="4" fontId="0" fillId="0" borderId="8" xfId="86" applyNumberFormat="1" applyFont="1" applyFill="1" applyBorder="1"/>
    <xf numFmtId="170" fontId="36" fillId="0" borderId="10" xfId="787" applyNumberFormat="1" applyBorder="1" applyAlignment="1">
      <alignment horizontal="left"/>
    </xf>
    <xf numFmtId="4" fontId="19" fillId="0" borderId="0" xfId="3543" applyNumberFormat="1" applyFill="1"/>
    <xf numFmtId="0" fontId="123" fillId="0" borderId="0" xfId="0" applyFont="1" applyAlignment="1">
      <alignment horizontal="center"/>
    </xf>
    <xf numFmtId="170" fontId="13" fillId="0" borderId="0" xfId="3663" applyNumberFormat="1" applyAlignment="1">
      <alignment horizontal="left"/>
    </xf>
    <xf numFmtId="4" fontId="13" fillId="0" borderId="0" xfId="3663" applyNumberFormat="1"/>
    <xf numFmtId="170" fontId="2" fillId="0" borderId="0" xfId="3884" applyNumberFormat="1" applyAlignment="1">
      <alignment horizontal="left"/>
    </xf>
    <xf numFmtId="4" fontId="2" fillId="0" borderId="0" xfId="3884" applyNumberFormat="1"/>
    <xf numFmtId="170" fontId="1" fillId="0" borderId="0" xfId="3904" applyNumberFormat="1" applyAlignment="1">
      <alignment horizontal="left"/>
    </xf>
    <xf numFmtId="4" fontId="1" fillId="0" borderId="0" xfId="3904" applyNumberFormat="1"/>
    <xf numFmtId="0" fontId="123" fillId="59" borderId="21" xfId="0" applyFont="1" applyFill="1" applyBorder="1" applyAlignment="1">
      <alignment horizontal="center"/>
    </xf>
    <xf numFmtId="0" fontId="123" fillId="59" borderId="22" xfId="0" applyFont="1" applyFill="1" applyBorder="1" applyAlignment="1">
      <alignment horizontal="center"/>
    </xf>
    <xf numFmtId="0" fontId="123" fillId="59" borderId="50" xfId="0" applyFont="1" applyFill="1" applyBorder="1" applyAlignment="1">
      <alignment horizontal="center"/>
    </xf>
    <xf numFmtId="14" fontId="86" fillId="0" borderId="26" xfId="1" applyNumberFormat="1" applyFont="1" applyBorder="1" applyAlignment="1">
      <alignment horizontal="center"/>
    </xf>
    <xf numFmtId="14" fontId="86" fillId="0" borderId="23" xfId="1" applyNumberFormat="1" applyFont="1" applyBorder="1" applyAlignment="1">
      <alignment horizontal="center"/>
    </xf>
    <xf numFmtId="14" fontId="86" fillId="0" borderId="36" xfId="1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2" xfId="0" applyBorder="1" applyAlignment="1">
      <alignment horizontal="center"/>
    </xf>
    <xf numFmtId="0" fontId="123" fillId="0" borderId="21" xfId="0" applyFont="1" applyBorder="1" applyAlignment="1">
      <alignment horizontal="center" vertical="center"/>
    </xf>
    <xf numFmtId="0" fontId="123" fillId="0" borderId="22" xfId="0" applyFont="1" applyBorder="1" applyAlignment="1">
      <alignment horizontal="center" vertical="center"/>
    </xf>
    <xf numFmtId="0" fontId="123" fillId="0" borderId="50" xfId="0" applyFont="1" applyBorder="1" applyAlignment="1">
      <alignment horizontal="center" vertical="center"/>
    </xf>
    <xf numFmtId="0" fontId="0" fillId="27" borderId="3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27" borderId="49" xfId="0" applyFill="1" applyBorder="1" applyAlignment="1">
      <alignment horizontal="center"/>
    </xf>
    <xf numFmtId="0" fontId="0" fillId="27" borderId="11" xfId="0" applyFill="1" applyBorder="1" applyAlignment="1">
      <alignment horizontal="center"/>
    </xf>
    <xf numFmtId="0" fontId="0" fillId="0" borderId="11" xfId="0" applyBorder="1" applyAlignment="1">
      <alignment horizontal="left"/>
    </xf>
  </cellXfs>
  <cellStyles count="3924">
    <cellStyle name="%20 - Vurgu1" xfId="61" builtinId="30" customBuiltin="1"/>
    <cellStyle name="%20 - Vurgu1 10" xfId="232" xr:uid="{4B87D349-7562-403D-86C8-AA4F86341182}"/>
    <cellStyle name="%20 - Vurgu1 10 2" xfId="1190" xr:uid="{6A465AFE-4878-4F86-AE31-79150DB4D9C7}"/>
    <cellStyle name="%20 - Vurgu1 10 2 2" xfId="2423" xr:uid="{EB32B9C2-8DBA-4347-8F5A-0235439FF0EC}"/>
    <cellStyle name="%20 - Vurgu1 10 2 3" xfId="1836" xr:uid="{28331038-CDCD-4881-A449-83AE6CE0A82E}"/>
    <cellStyle name="%20 - Vurgu1 10 3" xfId="2133" xr:uid="{FE9C18D1-E6B0-4294-A42E-57BBC9366A7C}"/>
    <cellStyle name="%20 - Vurgu1 10 4" xfId="1536" xr:uid="{3AA45E2A-01A4-4227-9A28-BFCAC4D57CE3}"/>
    <cellStyle name="%20 - Vurgu1 11" xfId="253" xr:uid="{6255744C-EF27-4937-9729-FD4C3F37D72B}"/>
    <cellStyle name="%20 - Vurgu1 11 2" xfId="1210" xr:uid="{27A7FA6A-95C9-4FBC-B970-14C8467A5125}"/>
    <cellStyle name="%20 - Vurgu1 11 2 2" xfId="2444" xr:uid="{B40D3641-0C01-4E3F-8C34-660E2499D524}"/>
    <cellStyle name="%20 - Vurgu1 11 2 3" xfId="1857" xr:uid="{71DECA01-329A-4EA9-8086-A5AA283244F4}"/>
    <cellStyle name="%20 - Vurgu1 11 3" xfId="2153" xr:uid="{EED85163-7DDA-4775-80A4-7B081FB967EE}"/>
    <cellStyle name="%20 - Vurgu1 11 4" xfId="1556" xr:uid="{4D3C97B3-5F30-40EF-891E-648F28CC657B}"/>
    <cellStyle name="%20 - Vurgu1 12" xfId="273" xr:uid="{D9EBB935-A3AD-4D28-A8FF-3DA262C831D4}"/>
    <cellStyle name="%20 - Vurgu1 12 2" xfId="1231" xr:uid="{99BA1BDE-03EA-461D-BBAE-C0217F6821DD}"/>
    <cellStyle name="%20 - Vurgu1 12 2 2" xfId="2464" xr:uid="{03850598-7D86-4465-91D3-0CEC38EE215F}"/>
    <cellStyle name="%20 - Vurgu1 12 2 3" xfId="1877" xr:uid="{1B0BF92C-0691-4506-880D-E75C6FACEA92}"/>
    <cellStyle name="%20 - Vurgu1 12 3" xfId="2174" xr:uid="{1A67E338-27DF-48F5-9694-0DDBCAFE6454}"/>
    <cellStyle name="%20 - Vurgu1 12 4" xfId="1577" xr:uid="{B5FF6937-EF3F-4E17-A6D6-8B14F96FB76A}"/>
    <cellStyle name="%20 - Vurgu1 13" xfId="293" xr:uid="{99F7BC79-B96C-44F3-AA20-055BF90A53C8}"/>
    <cellStyle name="%20 - Vurgu1 13 2" xfId="1252" xr:uid="{819C0D9D-9D26-4184-A3CB-16729A3EFED0}"/>
    <cellStyle name="%20 - Vurgu1 13 2 2" xfId="2527" xr:uid="{10F1A516-D3BF-46C8-8732-688C2CAC0AF8}"/>
    <cellStyle name="%20 - Vurgu1 13 2 3" xfId="1941" xr:uid="{BA0AF06B-6ABC-4816-BE4B-9BAEC7AE90A7}"/>
    <cellStyle name="%20 - Vurgu1 13 3" xfId="2195" xr:uid="{91149AF3-107D-4532-AD52-A0452B3F8BCE}"/>
    <cellStyle name="%20 - Vurgu1 13 4" xfId="1598" xr:uid="{823F9E7F-CC35-4EC5-9098-6869C7AE8A4A}"/>
    <cellStyle name="%20 - Vurgu1 14" xfId="313" xr:uid="{5371A41A-7F91-4DBC-8A60-0EECB782B96D}"/>
    <cellStyle name="%20 - Vurgu1 14 2" xfId="1278" xr:uid="{90AC46B1-FFD0-4ED2-9C5E-8183C8CDD47C}"/>
    <cellStyle name="%20 - Vurgu1 14 2 2" xfId="2540" xr:uid="{8014AB25-1BD6-4506-BADC-136E34F5B95D}"/>
    <cellStyle name="%20 - Vurgu1 14 2 3" xfId="1954" xr:uid="{40024B39-68D8-4418-8B33-B869C3F6F2CA}"/>
    <cellStyle name="%20 - Vurgu1 14 3" xfId="2215" xr:uid="{C8647E3E-DD1E-44A4-9D54-C99ECC383A78}"/>
    <cellStyle name="%20 - Vurgu1 14 4" xfId="1618" xr:uid="{153A983A-B0FD-4766-A458-9DE259C8CDA2}"/>
    <cellStyle name="%20 - Vurgu1 15" xfId="333" xr:uid="{765A3DAA-2A32-45D8-B330-56F1DF25B997}"/>
    <cellStyle name="%20 - Vurgu1 15 2" xfId="1298" xr:uid="{EAFBD415-D23B-483A-A0DC-B160BB54D1A1}"/>
    <cellStyle name="%20 - Vurgu1 15 2 2" xfId="2553" xr:uid="{D002CF30-5067-41A1-A35D-BE2456402C0B}"/>
    <cellStyle name="%20 - Vurgu1 15 2 3" xfId="1967" xr:uid="{5B9A14C2-BDCD-4CD8-9A51-C2801268AD3F}"/>
    <cellStyle name="%20 - Vurgu1 15 3" xfId="2235" xr:uid="{7B6F9C29-87FF-45B4-8754-686E4785E096}"/>
    <cellStyle name="%20 - Vurgu1 15 4" xfId="1638" xr:uid="{936C2A9E-F116-4062-ABCB-E222807C36AE}"/>
    <cellStyle name="%20 - Vurgu1 16" xfId="354" xr:uid="{25E847C0-80BC-471F-861C-FC4B12239E83}"/>
    <cellStyle name="%20 - Vurgu1 16 2" xfId="1318" xr:uid="{73454920-1FAB-4C5A-B539-B0C84574B560}"/>
    <cellStyle name="%20 - Vurgu1 16 2 2" xfId="2256" xr:uid="{2754BCE8-BF02-47E9-8A48-5F783856E88B}"/>
    <cellStyle name="%20 - Vurgu1 16 3" xfId="1659" xr:uid="{44204C50-EFB3-40F0-913C-409A1C4FE6C7}"/>
    <cellStyle name="%20 - Vurgu1 17" xfId="374" xr:uid="{206B4FB7-02D0-4831-A557-03731F22ABB7}"/>
    <cellStyle name="%20 - Vurgu1 17 2" xfId="1981" xr:uid="{4A43E2BC-DE51-4056-B22D-A04DB3FD037F}"/>
    <cellStyle name="%20 - Vurgu1 18" xfId="394" xr:uid="{94921262-AEA3-46A3-9D67-509000172735}"/>
    <cellStyle name="%20 - Vurgu1 18 2" xfId="2567" xr:uid="{628C6635-B38D-493A-8F45-A46B44E786E5}"/>
    <cellStyle name="%20 - Vurgu1 19" xfId="414" xr:uid="{1361E777-A1C5-43E3-A428-9E0B023E562C}"/>
    <cellStyle name="%20 - Vurgu1 19 2" xfId="2588" xr:uid="{A8103BAA-9DDE-4BF3-BAC9-84721BC72415}"/>
    <cellStyle name="%20 - Vurgu1 2" xfId="3" xr:uid="{00000000-0005-0000-0000-000001000000}"/>
    <cellStyle name="%20 - Vurgu1 2 2" xfId="1029" xr:uid="{6FC09E38-3B85-4D03-A00D-2CE82CBE08F2}"/>
    <cellStyle name="%20 - Vurgu1 2 2 2" xfId="2802" xr:uid="{BE12CA57-0FB9-46ED-AEAA-F14C19D3C1C6}"/>
    <cellStyle name="%20 - Vurgu1 2 3" xfId="2832" xr:uid="{E2D38832-72EE-4334-B2BF-26EE607BEE8B}"/>
    <cellStyle name="%20 - Vurgu1 2 4" xfId="2787" xr:uid="{E2ED848F-FBA3-43C1-8A09-E3609A2B22F1}"/>
    <cellStyle name="%20 - Vurgu1 20" xfId="435" xr:uid="{DB830A21-0643-413B-B394-82E7DBE962A5}"/>
    <cellStyle name="%20 - Vurgu1 20 2" xfId="2609" xr:uid="{3842FD8C-A4ED-4169-9C60-BDF331E526E1}"/>
    <cellStyle name="%20 - Vurgu1 21" xfId="455" xr:uid="{A8016F43-FBF3-44BA-A3FF-77EEAB2488C4}"/>
    <cellStyle name="%20 - Vurgu1 21 2" xfId="2630" xr:uid="{3FDDC7E0-CAC8-4C0E-9F3F-1F625F1FB6C7}"/>
    <cellStyle name="%20 - Vurgu1 22" xfId="476" xr:uid="{CC965981-295A-4F0A-A14B-E5E118669753}"/>
    <cellStyle name="%20 - Vurgu1 22 2" xfId="2651" xr:uid="{7F9264B9-5B56-480F-95F9-F6BB4E34202F}"/>
    <cellStyle name="%20 - Vurgu1 23" xfId="498" xr:uid="{C5D3CE81-6072-4E15-B071-908026AC57F2}"/>
    <cellStyle name="%20 - Vurgu1 23 2" xfId="2672" xr:uid="{085965FA-36AA-459F-8980-6001286706E6}"/>
    <cellStyle name="%20 - Vurgu1 24" xfId="519" xr:uid="{63691A50-BF62-4DEE-8CAE-3C63ACBA49B4}"/>
    <cellStyle name="%20 - Vurgu1 24 2" xfId="2693" xr:uid="{CC45B093-C868-4E60-814B-2871444BF66F}"/>
    <cellStyle name="%20 - Vurgu1 25" xfId="540" xr:uid="{C6241E19-0DCB-48F1-89EB-B12E5F782B5A}"/>
    <cellStyle name="%20 - Vurgu1 25 2" xfId="2714" xr:uid="{8B8C47B6-E320-4A97-8871-8C219BD7E008}"/>
    <cellStyle name="%20 - Vurgu1 26" xfId="561" xr:uid="{EA2DD55D-D945-4439-9A2D-3A72563E9753}"/>
    <cellStyle name="%20 - Vurgu1 26 2" xfId="2734" xr:uid="{8115C7E9-EECB-46E7-80AB-BBA7FD535090}"/>
    <cellStyle name="%20 - Vurgu1 27" xfId="582" xr:uid="{6A08C293-04ED-4257-9B03-41532B61F60A}"/>
    <cellStyle name="%20 - Vurgu1 27 2" xfId="3058" xr:uid="{2A626C78-5694-42A8-9803-960857397310}"/>
    <cellStyle name="%20 - Vurgu1 28" xfId="603" xr:uid="{D4D6F268-D795-4E92-BF78-AAB3B11E396B}"/>
    <cellStyle name="%20 - Vurgu1 28 2" xfId="3077" xr:uid="{7A2CCC21-8BDA-4FE2-B02B-DD7ABF381962}"/>
    <cellStyle name="%20 - Vurgu1 29" xfId="623" xr:uid="{95CB7ACC-C526-4CCC-BB3B-520FBD0092B7}"/>
    <cellStyle name="%20 - Vurgu1 29 2" xfId="3096" xr:uid="{F0349D10-9F91-4818-9F4C-B71E1574CE3E}"/>
    <cellStyle name="%20 - Vurgu1 3" xfId="89" xr:uid="{8AAC3698-064E-481A-BF73-AC2DFE799FE9}"/>
    <cellStyle name="%20 - Vurgu1 3 2" xfId="1049" xr:uid="{8A04034F-4AB1-4AB7-99CB-BD31918B8E1B}"/>
    <cellStyle name="%20 - Vurgu1 3 2 2" xfId="2280" xr:uid="{ACE68619-3551-46EC-A3B1-0A2F3DB3457F}"/>
    <cellStyle name="%20 - Vurgu1 3 2 3" xfId="1693" xr:uid="{B6665F82-C8E1-4D6F-814D-F970FCFEFFD2}"/>
    <cellStyle name="%20 - Vurgu1 3 3" xfId="2013" xr:uid="{5787F630-362B-4D82-BE2E-B2885C88085C}"/>
    <cellStyle name="%20 - Vurgu1 3 4" xfId="1416" xr:uid="{815710A3-7B71-473D-9E73-8575E3BC932E}"/>
    <cellStyle name="%20 - Vurgu1 30" xfId="644" xr:uid="{76BC16F7-76CE-4B42-9202-D9EC8908E568}"/>
    <cellStyle name="%20 - Vurgu1 30 2" xfId="3115" xr:uid="{72713FA8-D53F-4CE0-88A4-031A9E76247B}"/>
    <cellStyle name="%20 - Vurgu1 31" xfId="665" xr:uid="{39A680C0-097C-4577-8643-685A8F1D1335}"/>
    <cellStyle name="%20 - Vurgu1 31 2" xfId="3134" xr:uid="{97DB0F55-39E5-4C14-B94A-0946AF43BBBE}"/>
    <cellStyle name="%20 - Vurgu1 32" xfId="686" xr:uid="{22316D1A-E5D0-42A1-A5F0-E9B3EB73E8C4}"/>
    <cellStyle name="%20 - Vurgu1 32 2" xfId="3153" xr:uid="{900B3D41-0796-40C9-91DB-0C23609FB48E}"/>
    <cellStyle name="%20 - Vurgu1 33" xfId="707" xr:uid="{1325767C-4FFF-4D86-A8BD-24B7BCC5FE25}"/>
    <cellStyle name="%20 - Vurgu1 33 2" xfId="3172" xr:uid="{6A5FA61C-975E-49AB-80C5-07D95FC3DFB8}"/>
    <cellStyle name="%20 - Vurgu1 34" xfId="728" xr:uid="{BDF2CFB4-D509-4085-86AA-80A8BFDCE4E8}"/>
    <cellStyle name="%20 - Vurgu1 34 2" xfId="3191" xr:uid="{C143145C-D323-4F42-B440-23312B25606E}"/>
    <cellStyle name="%20 - Vurgu1 35" xfId="748" xr:uid="{1E37B77C-BB5A-4886-B65E-67E83C4A1011}"/>
    <cellStyle name="%20 - Vurgu1 35 2" xfId="3210" xr:uid="{4B58FD8C-C4AB-4FC4-99CD-08FEBCE331AD}"/>
    <cellStyle name="%20 - Vurgu1 36" xfId="769" xr:uid="{37CA41F3-7C5B-4452-BDDE-F924118257FA}"/>
    <cellStyle name="%20 - Vurgu1 36 2" xfId="3229" xr:uid="{A35E888A-D7C1-43F4-9F9A-F3BB939F1346}"/>
    <cellStyle name="%20 - Vurgu1 37" xfId="790" xr:uid="{B782EEE4-6074-429D-B66C-A7090DD110E8}"/>
    <cellStyle name="%20 - Vurgu1 37 2" xfId="3248" xr:uid="{510A86B7-BE7D-49D6-AED3-9CA553B38476}"/>
    <cellStyle name="%20 - Vurgu1 38" xfId="811" xr:uid="{83425A89-11E9-4117-9AF1-6216F29A4306}"/>
    <cellStyle name="%20 - Vurgu1 38 2" xfId="3267" xr:uid="{1B52BE80-E505-4C2E-AA49-2CDCEC43CE06}"/>
    <cellStyle name="%20 - Vurgu1 39" xfId="831" xr:uid="{AE31487B-87F3-4309-8973-FEF092ACC0FE}"/>
    <cellStyle name="%20 - Vurgu1 39 2" xfId="3286" xr:uid="{50573131-500A-463F-A5B2-92051492A772}"/>
    <cellStyle name="%20 - Vurgu1 4" xfId="109" xr:uid="{BAC8CCB8-D0EB-4C36-9E9E-ED66CE870273}"/>
    <cellStyle name="%20 - Vurgu1 4 2" xfId="1069" xr:uid="{8944E792-FF46-4BBB-A05E-9C6D132959E1}"/>
    <cellStyle name="%20 - Vurgu1 4 2 2" xfId="2300" xr:uid="{C82A4A14-8EDF-4AFD-A14A-5B483085F3FC}"/>
    <cellStyle name="%20 - Vurgu1 4 2 3" xfId="1713" xr:uid="{884E6C4B-856F-49A1-A097-91DD2B7D4A4E}"/>
    <cellStyle name="%20 - Vurgu1 4 3" xfId="2029" xr:uid="{E8779000-F8EC-4319-AD9A-E5C6F75D13B3}"/>
    <cellStyle name="%20 - Vurgu1 4 4" xfId="1432" xr:uid="{891AA000-82D9-4887-A182-FF205A84747A}"/>
    <cellStyle name="%20 - Vurgu1 40" xfId="852" xr:uid="{676A4715-A251-4293-952F-E8149700F5C1}"/>
    <cellStyle name="%20 - Vurgu1 40 2" xfId="3305" xr:uid="{32E0176F-BE25-4CDF-B489-E4A65BCE3102}"/>
    <cellStyle name="%20 - Vurgu1 41" xfId="873" xr:uid="{4B46FC99-3B6D-4FDD-A597-0B1BF08EF565}"/>
    <cellStyle name="%20 - Vurgu1 41 2" xfId="3324" xr:uid="{F0C8419D-6010-4B3F-8C9C-AAEC006A6ADD}"/>
    <cellStyle name="%20 - Vurgu1 42" xfId="894" xr:uid="{265FB193-B65C-44C8-BC94-69B036FFACE5}"/>
    <cellStyle name="%20 - Vurgu1 42 2" xfId="3343" xr:uid="{305CDABF-6276-4F5D-9A2A-7132FDFFFD63}"/>
    <cellStyle name="%20 - Vurgu1 43" xfId="917" xr:uid="{69C3D86D-0EE9-4704-AC7B-54AB8C2F047C}"/>
    <cellStyle name="%20 - Vurgu1 43 2" xfId="3362" xr:uid="{BEC0CBF9-87D0-4A42-9143-4D3AA06614D6}"/>
    <cellStyle name="%20 - Vurgu1 44" xfId="938" xr:uid="{39EFC00E-88E6-4FB5-8B4F-270B3DBBC289}"/>
    <cellStyle name="%20 - Vurgu1 44 2" xfId="3381" xr:uid="{58DF655E-683A-40B8-A709-7DBF3A4CA35D}"/>
    <cellStyle name="%20 - Vurgu1 45" xfId="959" xr:uid="{24D35E7A-5293-44B7-83F8-4C462840C9C5}"/>
    <cellStyle name="%20 - Vurgu1 45 2" xfId="3400" xr:uid="{1918AEEB-B252-440B-AC54-7869FC1AE975}"/>
    <cellStyle name="%20 - Vurgu1 46" xfId="980" xr:uid="{D3D9F9E1-FC62-45CD-80C1-1A4FC544C0DA}"/>
    <cellStyle name="%20 - Vurgu1 46 2" xfId="3419" xr:uid="{D4EBDFA1-E079-4D65-97B1-C90C7B8E7893}"/>
    <cellStyle name="%20 - Vurgu1 47" xfId="1000" xr:uid="{E9F7C87F-25E8-4550-8FBD-2FC36F0D63C3}"/>
    <cellStyle name="%20 - Vurgu1 47 2" xfId="3438" xr:uid="{244F907E-DF8A-4DD5-84D9-F2968A5C5D85}"/>
    <cellStyle name="%20 - Vurgu1 48" xfId="1342" xr:uid="{37AE96DD-D6FD-429E-9C65-614AB1695475}"/>
    <cellStyle name="%20 - Vurgu1 48 2" xfId="3466" xr:uid="{4887F282-E02C-42BA-9623-38366712C856}"/>
    <cellStyle name="%20 - Vurgu1 49" xfId="1362" xr:uid="{8F0B6177-08B1-47A8-A14D-7A844535F268}"/>
    <cellStyle name="%20 - Vurgu1 49 2" xfId="3485" xr:uid="{A9545EEF-F632-4757-B313-695378C199CD}"/>
    <cellStyle name="%20 - Vurgu1 5" xfId="129" xr:uid="{6E7D2E1C-6609-4ADB-A2D9-38F50C59BDF2}"/>
    <cellStyle name="%20 - Vurgu1 5 2" xfId="1089" xr:uid="{DE683727-9C24-4A05-AA40-1FEE01930B04}"/>
    <cellStyle name="%20 - Vurgu1 5 2 2" xfId="2320" xr:uid="{1E90CB27-38F3-4BE1-9C21-054F73377E74}"/>
    <cellStyle name="%20 - Vurgu1 5 2 3" xfId="1733" xr:uid="{AAF7569D-7558-42D0-90A3-56388A5F4DC2}"/>
    <cellStyle name="%20 - Vurgu1 5 3" xfId="2043" xr:uid="{B45DE1F4-B90E-463F-89FB-968ED80719C4}"/>
    <cellStyle name="%20 - Vurgu1 5 4" xfId="1446" xr:uid="{AC2C1EAB-597F-4225-A6E4-1921BE143D98}"/>
    <cellStyle name="%20 - Vurgu1 50" xfId="1382" xr:uid="{012948DE-8C13-43E4-BA1E-5010073D24B2}"/>
    <cellStyle name="%20 - Vurgu1 51" xfId="3505" xr:uid="{0EAD6436-817F-4EC9-818A-BA0D9D6E69CC}"/>
    <cellStyle name="%20 - Vurgu1 52" xfId="3525" xr:uid="{FA91E37F-7A9E-4298-BE33-EA4C90373863}"/>
    <cellStyle name="%20 - Vurgu1 53" xfId="3545" xr:uid="{F1AF4779-9B60-4605-A2B2-8F4CA69BED72}"/>
    <cellStyle name="%20 - Vurgu1 54" xfId="3565" xr:uid="{46F31857-1BF4-477E-B2C6-155F35AE2592}"/>
    <cellStyle name="%20 - Vurgu1 55" xfId="3585" xr:uid="{E76F2AE6-30F4-4D9E-A07B-C0652171A306}"/>
    <cellStyle name="%20 - Vurgu1 56" xfId="3605" xr:uid="{F1F83252-EFEA-4102-93EC-1F7790660920}"/>
    <cellStyle name="%20 - Vurgu1 57" xfId="3625" xr:uid="{D07377E0-C20A-45CC-86C0-499BFC68C0CD}"/>
    <cellStyle name="%20 - Vurgu1 58" xfId="3645" xr:uid="{1D55BC03-9F06-481E-8235-2CFAFAE1F1A3}"/>
    <cellStyle name="%20 - Vurgu1 59" xfId="3665" xr:uid="{BBE659F3-AE83-4F39-BE41-89F7F643A634}"/>
    <cellStyle name="%20 - Vurgu1 6" xfId="150" xr:uid="{5B59AEF7-87B6-441F-8A8F-31B7D7A930B3}"/>
    <cellStyle name="%20 - Vurgu1 6 2" xfId="1109" xr:uid="{8AD5EC14-0987-4A09-BC9B-164D7944DD65}"/>
    <cellStyle name="%20 - Vurgu1 6 2 2" xfId="2341" xr:uid="{34ADF579-3F4C-443E-A2C1-44F9A9B18C88}"/>
    <cellStyle name="%20 - Vurgu1 6 2 3" xfId="1754" xr:uid="{5C82EE7D-B9F2-42A6-997A-318D8E2AC6B8}"/>
    <cellStyle name="%20 - Vurgu1 6 3" xfId="2058" xr:uid="{D9E7E0F5-386A-4AF8-8D20-7A69397C7506}"/>
    <cellStyle name="%20 - Vurgu1 6 4" xfId="1461" xr:uid="{504F0DD8-85C7-42CA-9663-2BBC1ECFF6D0}"/>
    <cellStyle name="%20 - Vurgu1 60" xfId="3685" xr:uid="{DC731CE6-99DC-4E22-A7F7-DC37CF8658C3}"/>
    <cellStyle name="%20 - Vurgu1 61" xfId="3705" xr:uid="{973190FE-21F1-4547-87EE-A26DA59397ED}"/>
    <cellStyle name="%20 - Vurgu1 62" xfId="3725" xr:uid="{DDF34E7C-2C17-48AC-B0A1-CE794F4240EC}"/>
    <cellStyle name="%20 - Vurgu1 63" xfId="3745" xr:uid="{E6DDD366-27A4-4FFD-A2AB-9D5E4C44B1F4}"/>
    <cellStyle name="%20 - Vurgu1 64" xfId="3765" xr:uid="{8FF58BDE-3D46-4487-B801-77BC516A5F19}"/>
    <cellStyle name="%20 - Vurgu1 65" xfId="3785" xr:uid="{9A393C20-5E60-472F-B661-7479E90FC977}"/>
    <cellStyle name="%20 - Vurgu1 66" xfId="3806" xr:uid="{94D6E3B0-44E3-4591-AAC4-819508576C1F}"/>
    <cellStyle name="%20 - Vurgu1 67" xfId="3826" xr:uid="{C6304A7A-E9B4-40F4-900F-EA9C511E4316}"/>
    <cellStyle name="%20 - Vurgu1 68" xfId="3846" xr:uid="{972C76C7-E70E-4B0A-A1DF-6599218A9931}"/>
    <cellStyle name="%20 - Vurgu1 69" xfId="3866" xr:uid="{FA905E9B-65E8-4306-92AB-54B92963AB8E}"/>
    <cellStyle name="%20 - Vurgu1 7" xfId="170" xr:uid="{FEAEF3D1-5483-45A6-8244-CCB0CDE3C7D6}"/>
    <cellStyle name="%20 - Vurgu1 7 2" xfId="1129" xr:uid="{CA73960D-3B39-4E35-8C77-BDB2E35CDE17}"/>
    <cellStyle name="%20 - Vurgu1 7 2 2" xfId="2361" xr:uid="{C6EA4A48-CE31-4F2B-A13C-8FB80DD410DD}"/>
    <cellStyle name="%20 - Vurgu1 7 2 3" xfId="1774" xr:uid="{1A817896-E3C3-4478-9D85-047B5AB2CA7D}"/>
    <cellStyle name="%20 - Vurgu1 7 3" xfId="2072" xr:uid="{45280CC5-AE00-41C4-8B65-775D4D24B9BA}"/>
    <cellStyle name="%20 - Vurgu1 7 4" xfId="1475" xr:uid="{73525A38-DC5D-4F36-9C2A-15715B30EB6F}"/>
    <cellStyle name="%20 - Vurgu1 70" xfId="3886" xr:uid="{E0420FB6-8D99-43F8-8351-D17993823C52}"/>
    <cellStyle name="%20 - Vurgu1 71" xfId="3906" xr:uid="{D77C6BCE-77F7-4028-8718-60A19674D845}"/>
    <cellStyle name="%20 - Vurgu1 8" xfId="191" xr:uid="{EB97F307-7AEE-4535-8440-9E9A94FC65CE}"/>
    <cellStyle name="%20 - Vurgu1 8 2" xfId="1149" xr:uid="{123CBE33-9C56-448E-8207-680DB562A560}"/>
    <cellStyle name="%20 - Vurgu1 8 2 2" xfId="2382" xr:uid="{A3FC5D6E-16EC-40F7-BC68-16CF06BA0396}"/>
    <cellStyle name="%20 - Vurgu1 8 2 3" xfId="1795" xr:uid="{ECDD1C5F-7FA7-4C22-9528-0A8F761C6642}"/>
    <cellStyle name="%20 - Vurgu1 8 3" xfId="2093" xr:uid="{8479E834-32FD-4AE3-9342-BDCB596209E9}"/>
    <cellStyle name="%20 - Vurgu1 8 4" xfId="1496" xr:uid="{816D1A3D-BC34-4F34-B617-BCAED53C1682}"/>
    <cellStyle name="%20 - Vurgu1 9" xfId="212" xr:uid="{EF9E5C3F-ECEF-4A31-8AAA-93116A9B98CF}"/>
    <cellStyle name="%20 - Vurgu1 9 2" xfId="1169" xr:uid="{ED491D5E-1AA2-43DA-87C2-247D7CC9C60E}"/>
    <cellStyle name="%20 - Vurgu1 9 2 2" xfId="2403" xr:uid="{7AA9FDE3-B817-4D3F-939C-D27186C48514}"/>
    <cellStyle name="%20 - Vurgu1 9 2 3" xfId="1816" xr:uid="{014566A4-A980-4765-B13A-B5F4601D5156}"/>
    <cellStyle name="%20 - Vurgu1 9 3" xfId="2113" xr:uid="{D79FF675-7F96-4810-9F08-B6894C9D9F16}"/>
    <cellStyle name="%20 - Vurgu1 9 4" xfId="1516" xr:uid="{2D04D486-2D48-4AC6-A9F2-6B19C75C25B6}"/>
    <cellStyle name="%20 - Vurgu2" xfId="65" builtinId="34" customBuiltin="1"/>
    <cellStyle name="%20 - Vurgu2 10" xfId="235" xr:uid="{0C6BAD33-0095-4A21-9445-6E20E24D372B}"/>
    <cellStyle name="%20 - Vurgu2 10 2" xfId="1193" xr:uid="{B23CF3E5-9170-42A6-A598-04C32A072ADC}"/>
    <cellStyle name="%20 - Vurgu2 10 2 2" xfId="2426" xr:uid="{DC4E58B6-1653-41C2-AF12-9465ED231C64}"/>
    <cellStyle name="%20 - Vurgu2 10 2 3" xfId="1839" xr:uid="{43269510-B23B-4BCD-9604-A2757DEEB442}"/>
    <cellStyle name="%20 - Vurgu2 10 3" xfId="2136" xr:uid="{EAF75266-4CAA-4046-BB76-68AC57C0705E}"/>
    <cellStyle name="%20 - Vurgu2 10 4" xfId="1539" xr:uid="{18A0F67F-E294-4238-9CCC-D654CFBECDF0}"/>
    <cellStyle name="%20 - Vurgu2 11" xfId="256" xr:uid="{38EE1D70-404E-492E-BCD4-C3E4AC269DDA}"/>
    <cellStyle name="%20 - Vurgu2 11 2" xfId="1213" xr:uid="{4D8C1259-0E75-444E-8BCD-82632E23388C}"/>
    <cellStyle name="%20 - Vurgu2 11 2 2" xfId="2447" xr:uid="{0BFE6245-54F4-40A0-A966-A469DAFC6FFA}"/>
    <cellStyle name="%20 - Vurgu2 11 2 3" xfId="1860" xr:uid="{28A15E8D-7E90-49C0-9ECC-7C0C09784610}"/>
    <cellStyle name="%20 - Vurgu2 11 3" xfId="2156" xr:uid="{15823F0E-8750-4CE2-93BC-E9D5B3ADC547}"/>
    <cellStyle name="%20 - Vurgu2 11 4" xfId="1559" xr:uid="{0EA6A148-0AEC-4076-B819-803CBB7676D7}"/>
    <cellStyle name="%20 - Vurgu2 12" xfId="276" xr:uid="{CB7E306B-4F13-49B6-B3EF-BF9A23D2B95E}"/>
    <cellStyle name="%20 - Vurgu2 12 2" xfId="1234" xr:uid="{8FA15C27-AE6F-49DB-A00F-7BE205BB8617}"/>
    <cellStyle name="%20 - Vurgu2 12 2 2" xfId="2467" xr:uid="{9EB98BA5-2EA0-4594-93C2-724CED4CEE0A}"/>
    <cellStyle name="%20 - Vurgu2 12 2 3" xfId="1880" xr:uid="{4DF8E92E-C79F-48BC-9BC4-9915630FE34D}"/>
    <cellStyle name="%20 - Vurgu2 12 3" xfId="2177" xr:uid="{CB3A54EB-B0CB-4FA6-A666-BE8253602A34}"/>
    <cellStyle name="%20 - Vurgu2 12 4" xfId="1580" xr:uid="{0458083C-0737-46BE-B6E3-E6EDBC14CF12}"/>
    <cellStyle name="%20 - Vurgu2 13" xfId="296" xr:uid="{CFF0EE18-0032-4A86-B8F9-B37FB3AEC6DC}"/>
    <cellStyle name="%20 - Vurgu2 13 2" xfId="1255" xr:uid="{8411599A-2642-479C-AECE-4CCAE3EDFF00}"/>
    <cellStyle name="%20 - Vurgu2 13 2 2" xfId="2529" xr:uid="{AC1B9C59-C0B5-482F-880A-28296AC5B1EE}"/>
    <cellStyle name="%20 - Vurgu2 13 2 3" xfId="1943" xr:uid="{49E0BC42-3063-4230-A561-AE12F8F08291}"/>
    <cellStyle name="%20 - Vurgu2 13 3" xfId="2198" xr:uid="{C81C523B-5553-4EA3-96E7-2B0CABC2CB12}"/>
    <cellStyle name="%20 - Vurgu2 13 4" xfId="1601" xr:uid="{55D86CAC-CAAD-47CF-9F75-AE634D5E2F87}"/>
    <cellStyle name="%20 - Vurgu2 14" xfId="316" xr:uid="{2A1A48CF-E1FF-4EA2-8F5D-1689F81B7B05}"/>
    <cellStyle name="%20 - Vurgu2 14 2" xfId="1281" xr:uid="{F39DA3D4-AC6B-4245-A60A-C89FC1A98D3A}"/>
    <cellStyle name="%20 - Vurgu2 14 2 2" xfId="2542" xr:uid="{9D59CFE2-1449-46D9-A2C2-DB21EBF2B4D8}"/>
    <cellStyle name="%20 - Vurgu2 14 2 3" xfId="1956" xr:uid="{0CC49FAD-4414-4A03-8C68-42CD0E377A7F}"/>
    <cellStyle name="%20 - Vurgu2 14 3" xfId="2218" xr:uid="{5C3C7FBA-BA17-4C08-B645-CED3459EE522}"/>
    <cellStyle name="%20 - Vurgu2 14 4" xfId="1621" xr:uid="{84A15843-FA28-4D66-A084-2B4257B8F019}"/>
    <cellStyle name="%20 - Vurgu2 15" xfId="336" xr:uid="{100D2CF7-FBBE-48CB-A3E9-EFD072FB3D87}"/>
    <cellStyle name="%20 - Vurgu2 15 2" xfId="1301" xr:uid="{2226ED5A-8DC1-488D-B9C2-60B67FF42F2F}"/>
    <cellStyle name="%20 - Vurgu2 15 2 2" xfId="2555" xr:uid="{9BEE09A1-FB3E-44CC-91F4-12AD77EF3E0C}"/>
    <cellStyle name="%20 - Vurgu2 15 2 3" xfId="1969" xr:uid="{5F18F9D7-B362-4E07-8D8A-EBFC6D7457CC}"/>
    <cellStyle name="%20 - Vurgu2 15 3" xfId="2238" xr:uid="{BAF9E597-5223-41F3-B4F6-26DF2CDAB289}"/>
    <cellStyle name="%20 - Vurgu2 15 4" xfId="1641" xr:uid="{4A69361F-EAA6-4234-AD40-B7B8B268B2D7}"/>
    <cellStyle name="%20 - Vurgu2 16" xfId="357" xr:uid="{D688807B-7A1B-4A0D-8086-B4995E852FB5}"/>
    <cellStyle name="%20 - Vurgu2 16 2" xfId="1321" xr:uid="{C9E6DBDA-A84E-4021-BD5C-D45AD4E39A0F}"/>
    <cellStyle name="%20 - Vurgu2 16 2 2" xfId="2259" xr:uid="{0EACBA7E-728C-421A-856B-1504B8B1A4FF}"/>
    <cellStyle name="%20 - Vurgu2 16 3" xfId="1662" xr:uid="{3E6009D1-9622-4A2B-865B-BC042860C7CB}"/>
    <cellStyle name="%20 - Vurgu2 17" xfId="377" xr:uid="{28BB45F3-2944-404D-A581-9F9CB7C4A25C}"/>
    <cellStyle name="%20 - Vurgu2 17 2" xfId="1984" xr:uid="{E6621E3C-F096-467A-9210-235A12C8D3DD}"/>
    <cellStyle name="%20 - Vurgu2 18" xfId="397" xr:uid="{EDF8F1C4-FA82-4E89-912E-2E5169CD902F}"/>
    <cellStyle name="%20 - Vurgu2 18 2" xfId="2570" xr:uid="{3815438E-6A74-48A1-8A8F-2D88404464AB}"/>
    <cellStyle name="%20 - Vurgu2 19" xfId="417" xr:uid="{35C75A68-A976-48AD-8FA3-AC79C2701805}"/>
    <cellStyle name="%20 - Vurgu2 19 2" xfId="2591" xr:uid="{86439F7C-BF30-4B0C-A385-E5EF0A20DBD7}"/>
    <cellStyle name="%20 - Vurgu2 2" xfId="4" xr:uid="{00000000-0005-0000-0000-000003000000}"/>
    <cellStyle name="%20 - Vurgu2 2 2" xfId="1032" xr:uid="{D5E3FB86-0EED-4330-9DE3-2046ACBE371F}"/>
    <cellStyle name="%20 - Vurgu2 2 2 2" xfId="2804" xr:uid="{2F8F2122-62A4-4514-B27B-8944DE3E8D24}"/>
    <cellStyle name="%20 - Vurgu2 2 3" xfId="2834" xr:uid="{790C4CDD-E2C7-4634-956A-16D0B8A11432}"/>
    <cellStyle name="%20 - Vurgu2 2 4" xfId="2789" xr:uid="{3215FB0C-A89A-46B9-AC6D-9AEB99B2BEC3}"/>
    <cellStyle name="%20 - Vurgu2 20" xfId="438" xr:uid="{283D57F6-E72F-4658-9C86-79684CDCB5FF}"/>
    <cellStyle name="%20 - Vurgu2 20 2" xfId="2612" xr:uid="{329D9A9C-5C63-404C-BED0-6069BA64B2B0}"/>
    <cellStyle name="%20 - Vurgu2 21" xfId="458" xr:uid="{977F6009-FF78-4F8F-9AEB-67B5BAF97B55}"/>
    <cellStyle name="%20 - Vurgu2 21 2" xfId="2633" xr:uid="{BCA683F5-30CC-4F90-B800-F9B58599BDD5}"/>
    <cellStyle name="%20 - Vurgu2 22" xfId="479" xr:uid="{ED2C4844-8E43-4715-A9DD-485EA76DA709}"/>
    <cellStyle name="%20 - Vurgu2 22 2" xfId="2654" xr:uid="{E4D923E2-E1EE-4158-B12A-3BFEAE0749BA}"/>
    <cellStyle name="%20 - Vurgu2 23" xfId="501" xr:uid="{E62EADBD-F13C-4ABB-BEAF-DD312EA4119E}"/>
    <cellStyle name="%20 - Vurgu2 23 2" xfId="2675" xr:uid="{5C347D27-2F5B-442C-9EB1-ADE923ED132E}"/>
    <cellStyle name="%20 - Vurgu2 24" xfId="522" xr:uid="{2C99FCFF-CE52-4102-B2C6-A14B73493BC7}"/>
    <cellStyle name="%20 - Vurgu2 24 2" xfId="2696" xr:uid="{CDF61622-05B8-49E0-A362-04822047817C}"/>
    <cellStyle name="%20 - Vurgu2 25" xfId="543" xr:uid="{7C097829-9276-4AC6-9CA4-82B428B80CD2}"/>
    <cellStyle name="%20 - Vurgu2 25 2" xfId="2717" xr:uid="{705FBD48-9377-49B0-89B9-AFC9BD193744}"/>
    <cellStyle name="%20 - Vurgu2 26" xfId="564" xr:uid="{D9910F37-1DE8-4A1F-8DB0-E257377E4CAB}"/>
    <cellStyle name="%20 - Vurgu2 26 2" xfId="2737" xr:uid="{7C611EE9-EB2A-410F-A58B-664394A9FB99}"/>
    <cellStyle name="%20 - Vurgu2 27" xfId="585" xr:uid="{2E9CBAF5-F223-429D-8FC9-293B857C7485}"/>
    <cellStyle name="%20 - Vurgu2 27 2" xfId="3061" xr:uid="{D4A92E38-30C7-4538-A172-1C4A74F546F3}"/>
    <cellStyle name="%20 - Vurgu2 28" xfId="606" xr:uid="{E1F06415-7403-45B5-AA9E-E493DFC02334}"/>
    <cellStyle name="%20 - Vurgu2 28 2" xfId="3080" xr:uid="{8E4F6EDF-1433-494D-89C4-AD83AEC6F79C}"/>
    <cellStyle name="%20 - Vurgu2 29" xfId="626" xr:uid="{AF73322E-E207-4705-B291-2D52B126FCDA}"/>
    <cellStyle name="%20 - Vurgu2 29 2" xfId="3099" xr:uid="{DBBE5431-0C92-4856-860F-91E55275D78F}"/>
    <cellStyle name="%20 - Vurgu2 3" xfId="92" xr:uid="{69457ED6-A137-4C44-9FE2-274E479AA65F}"/>
    <cellStyle name="%20 - Vurgu2 3 2" xfId="1052" xr:uid="{98E579EB-686D-49F2-A467-C5582EE00C9C}"/>
    <cellStyle name="%20 - Vurgu2 3 2 2" xfId="2283" xr:uid="{982DFA1D-95DD-429E-A66D-570EF8756EFD}"/>
    <cellStyle name="%20 - Vurgu2 3 2 3" xfId="1696" xr:uid="{FD0EEBD8-A4D7-4532-B266-D466A2F922A9}"/>
    <cellStyle name="%20 - Vurgu2 3 3" xfId="2015" xr:uid="{E569C0D5-16B5-46A5-88D9-9B936F062E53}"/>
    <cellStyle name="%20 - Vurgu2 3 4" xfId="1418" xr:uid="{DE6CEFB9-5520-4258-83E7-9D53B0D2BA16}"/>
    <cellStyle name="%20 - Vurgu2 30" xfId="647" xr:uid="{C5BF3625-619C-49D8-9815-0A572F3F31B0}"/>
    <cellStyle name="%20 - Vurgu2 30 2" xfId="3118" xr:uid="{8B0B5A86-6A91-4391-8093-D0B493B438E8}"/>
    <cellStyle name="%20 - Vurgu2 31" xfId="668" xr:uid="{D4764A65-D13D-447F-9D45-3AB8DEF6E5AE}"/>
    <cellStyle name="%20 - Vurgu2 31 2" xfId="3137" xr:uid="{A84CC975-62BD-445B-B70A-29409A7FB197}"/>
    <cellStyle name="%20 - Vurgu2 32" xfId="689" xr:uid="{BE77AE8E-F1B8-4931-A3A1-FD8A89271176}"/>
    <cellStyle name="%20 - Vurgu2 32 2" xfId="3156" xr:uid="{8167477C-9B5C-4FAA-8F6F-6C0DCB5AA601}"/>
    <cellStyle name="%20 - Vurgu2 33" xfId="710" xr:uid="{105B9771-C5A4-4874-A8A6-3E20239D8A76}"/>
    <cellStyle name="%20 - Vurgu2 33 2" xfId="3175" xr:uid="{3D222F93-1190-4BE0-BFC9-EBF5FED9013B}"/>
    <cellStyle name="%20 - Vurgu2 34" xfId="731" xr:uid="{2597F158-EAC0-4BDE-821E-D26C4F8D02DD}"/>
    <cellStyle name="%20 - Vurgu2 34 2" xfId="3194" xr:uid="{8EC431FA-21EE-4B22-8B6B-05F29D2C9A76}"/>
    <cellStyle name="%20 - Vurgu2 35" xfId="751" xr:uid="{BC7F01B7-100B-4031-8BFE-6201000D5DE4}"/>
    <cellStyle name="%20 - Vurgu2 35 2" xfId="3213" xr:uid="{DE49AA25-FC84-4F0A-B6CA-B8E06634FB61}"/>
    <cellStyle name="%20 - Vurgu2 36" xfId="772" xr:uid="{72BD823F-3810-4286-8773-ECD8EDE38786}"/>
    <cellStyle name="%20 - Vurgu2 36 2" xfId="3232" xr:uid="{F84D2290-DF63-4CC2-93DD-5E1E7BAA0DD0}"/>
    <cellStyle name="%20 - Vurgu2 37" xfId="793" xr:uid="{4B868AEA-26D5-4419-9C7C-A73AA45E40F4}"/>
    <cellStyle name="%20 - Vurgu2 37 2" xfId="3251" xr:uid="{AE2A2F64-AF49-4EC7-9D5E-B5980C447A59}"/>
    <cellStyle name="%20 - Vurgu2 38" xfId="814" xr:uid="{78B4045B-0C2A-40B6-9BD3-5F7E378D22A2}"/>
    <cellStyle name="%20 - Vurgu2 38 2" xfId="3270" xr:uid="{D20415B7-B649-4973-AB7D-F1818701B5EB}"/>
    <cellStyle name="%20 - Vurgu2 39" xfId="834" xr:uid="{B6B0552A-E9C8-456F-A865-1C16CB312E42}"/>
    <cellStyle name="%20 - Vurgu2 39 2" xfId="3289" xr:uid="{6BD072CF-E394-4D7C-ABB7-228B0EF9D22B}"/>
    <cellStyle name="%20 - Vurgu2 4" xfId="112" xr:uid="{8CF7255A-F2E4-4878-8328-CED0AA4AEDFF}"/>
    <cellStyle name="%20 - Vurgu2 4 2" xfId="1072" xr:uid="{3C075588-0457-4C26-B6A1-41CEDF29C5C0}"/>
    <cellStyle name="%20 - Vurgu2 4 2 2" xfId="2303" xr:uid="{152AEEE8-FF8A-48D1-A9D1-4D70838FBEA8}"/>
    <cellStyle name="%20 - Vurgu2 4 2 3" xfId="1716" xr:uid="{75B3107A-32C3-4909-AC0B-DE196ABD0F19}"/>
    <cellStyle name="%20 - Vurgu2 4 3" xfId="2031" xr:uid="{4576272C-AAB4-43DC-B62C-DA125482C00F}"/>
    <cellStyle name="%20 - Vurgu2 4 4" xfId="1434" xr:uid="{933290E6-7B67-4869-9413-3FB7E921D249}"/>
    <cellStyle name="%20 - Vurgu2 40" xfId="855" xr:uid="{737B05CC-9CE3-40A6-BA6F-67659B999E00}"/>
    <cellStyle name="%20 - Vurgu2 40 2" xfId="3308" xr:uid="{B99918E6-AB36-4198-AC19-A8FFF8B9CEBD}"/>
    <cellStyle name="%20 - Vurgu2 41" xfId="876" xr:uid="{F1ED0796-C6AC-4482-A011-2DAD11CBDE85}"/>
    <cellStyle name="%20 - Vurgu2 41 2" xfId="3327" xr:uid="{E7A49F93-017A-4269-B27B-22699C8C3D1C}"/>
    <cellStyle name="%20 - Vurgu2 42" xfId="897" xr:uid="{7FF13C9E-28E6-4DA1-824D-1370063A464E}"/>
    <cellStyle name="%20 - Vurgu2 42 2" xfId="3346" xr:uid="{E6622B4D-3398-4F08-A6A4-2A04A79754C3}"/>
    <cellStyle name="%20 - Vurgu2 43" xfId="920" xr:uid="{0ABFD325-ACD9-4AE9-81F7-5A0F21AF22AD}"/>
    <cellStyle name="%20 - Vurgu2 43 2" xfId="3365" xr:uid="{F444FB10-C797-4209-9053-830512333401}"/>
    <cellStyle name="%20 - Vurgu2 44" xfId="941" xr:uid="{8559E3E0-FEA6-4497-B630-7B7C4426FF51}"/>
    <cellStyle name="%20 - Vurgu2 44 2" xfId="3384" xr:uid="{D4CAC70A-96AE-4490-8995-A3FFFE2E9F02}"/>
    <cellStyle name="%20 - Vurgu2 45" xfId="962" xr:uid="{A69B9F11-CC33-44DF-BFD0-421FB37DBB25}"/>
    <cellStyle name="%20 - Vurgu2 45 2" xfId="3403" xr:uid="{52652A81-757E-4D2A-81E8-936B7B050C4B}"/>
    <cellStyle name="%20 - Vurgu2 46" xfId="983" xr:uid="{01701359-2325-4515-AEBB-3DEFD966065B}"/>
    <cellStyle name="%20 - Vurgu2 46 2" xfId="3422" xr:uid="{DE5A3651-7037-45FF-B3A8-1F93BC21EA98}"/>
    <cellStyle name="%20 - Vurgu2 47" xfId="1003" xr:uid="{13750E84-0B27-4E92-B266-CF3ACD7C3131}"/>
    <cellStyle name="%20 - Vurgu2 47 2" xfId="3441" xr:uid="{1C646E24-7E41-4EF5-9B4A-8E2B327F7A77}"/>
    <cellStyle name="%20 - Vurgu2 48" xfId="1345" xr:uid="{455DC9E2-3625-4B71-B69A-D50D14469C52}"/>
    <cellStyle name="%20 - Vurgu2 48 2" xfId="3469" xr:uid="{0F0D5C14-1C49-4C47-9D6D-5F5E8BE28B01}"/>
    <cellStyle name="%20 - Vurgu2 49" xfId="1365" xr:uid="{D73506FA-A8BA-4E8B-822D-2295CFD51DA0}"/>
    <cellStyle name="%20 - Vurgu2 49 2" xfId="3488" xr:uid="{451E2989-2FC2-465D-95BE-5A41428BCE58}"/>
    <cellStyle name="%20 - Vurgu2 5" xfId="132" xr:uid="{41998F3B-1EF9-448C-8B35-91684B95F044}"/>
    <cellStyle name="%20 - Vurgu2 5 2" xfId="1092" xr:uid="{FB68FCB1-58C5-4DDC-9569-72FE5BA723DF}"/>
    <cellStyle name="%20 - Vurgu2 5 2 2" xfId="2323" xr:uid="{6A4CF2F3-FDD2-4EA7-9D73-9D70BC67E4EA}"/>
    <cellStyle name="%20 - Vurgu2 5 2 3" xfId="1736" xr:uid="{6D1D9929-9C94-46DF-A168-A8FA879A8E33}"/>
    <cellStyle name="%20 - Vurgu2 5 3" xfId="2045" xr:uid="{C4738E3D-4907-4533-8CEB-78CB428927F4}"/>
    <cellStyle name="%20 - Vurgu2 5 4" xfId="1448" xr:uid="{675B3875-6D17-4416-B8D2-4F47AFF649B1}"/>
    <cellStyle name="%20 - Vurgu2 50" xfId="1385" xr:uid="{03EEEE13-5280-45FB-9106-E2D7CA229CBB}"/>
    <cellStyle name="%20 - Vurgu2 51" xfId="3508" xr:uid="{4E1453C6-AA86-417B-BE80-E45095A2E213}"/>
    <cellStyle name="%20 - Vurgu2 52" xfId="3528" xr:uid="{97205D26-D410-4C80-9FF3-7318C6FAE2D5}"/>
    <cellStyle name="%20 - Vurgu2 53" xfId="3548" xr:uid="{B53649B4-DE34-4ADA-8F13-75330AE68C67}"/>
    <cellStyle name="%20 - Vurgu2 54" xfId="3568" xr:uid="{05F91D23-14E4-4F7E-90C5-D544C58751CE}"/>
    <cellStyle name="%20 - Vurgu2 55" xfId="3588" xr:uid="{5D3C4B7B-9EB7-4C29-A565-DDF26B4C2143}"/>
    <cellStyle name="%20 - Vurgu2 56" xfId="3608" xr:uid="{82CAF2D8-734B-4372-BD6E-EC63BFC30CEA}"/>
    <cellStyle name="%20 - Vurgu2 57" xfId="3628" xr:uid="{D771938A-F93B-4C7B-A655-4FE241EDBF7B}"/>
    <cellStyle name="%20 - Vurgu2 58" xfId="3648" xr:uid="{E07F869A-69EF-43E5-A00E-04C273F1748C}"/>
    <cellStyle name="%20 - Vurgu2 59" xfId="3668" xr:uid="{993A7D81-2FD8-4306-B9D3-6D34A0DE6ACE}"/>
    <cellStyle name="%20 - Vurgu2 6" xfId="153" xr:uid="{9920C816-9F7A-40F3-9AA4-E712A8C25A0F}"/>
    <cellStyle name="%20 - Vurgu2 6 2" xfId="1112" xr:uid="{0E2653DA-4939-48AF-8A62-EE33AC7D86D1}"/>
    <cellStyle name="%20 - Vurgu2 6 2 2" xfId="2344" xr:uid="{C51987E6-A976-486B-8C33-D02361D3095D}"/>
    <cellStyle name="%20 - Vurgu2 6 2 3" xfId="1757" xr:uid="{BF00C798-506B-42AF-ACE4-31A766EA1F90}"/>
    <cellStyle name="%20 - Vurgu2 6 3" xfId="2060" xr:uid="{36FBF810-F468-40C3-AC85-FDB75BA3D3DF}"/>
    <cellStyle name="%20 - Vurgu2 6 4" xfId="1463" xr:uid="{D1820163-D75B-4B5F-98E6-92ADBF028BC4}"/>
    <cellStyle name="%20 - Vurgu2 60" xfId="3688" xr:uid="{FA142087-25A2-41BC-B40B-3E84AA28569C}"/>
    <cellStyle name="%20 - Vurgu2 61" xfId="3708" xr:uid="{DE3D0310-6D8C-4F80-BEA5-3D94D358F435}"/>
    <cellStyle name="%20 - Vurgu2 62" xfId="3728" xr:uid="{C9733833-BD50-4D87-87D8-89DD92751A10}"/>
    <cellStyle name="%20 - Vurgu2 63" xfId="3748" xr:uid="{969BCB5E-D6A2-4B3D-9B0F-3DD2F34A493D}"/>
    <cellStyle name="%20 - Vurgu2 64" xfId="3768" xr:uid="{0FA28785-F21B-4D1D-A151-4E854B3C9428}"/>
    <cellStyle name="%20 - Vurgu2 65" xfId="3788" xr:uid="{EE656E7B-9D65-46A0-8F43-C3C56B8A878B}"/>
    <cellStyle name="%20 - Vurgu2 66" xfId="3809" xr:uid="{6BD289DB-E178-45D8-9BDB-B350424CD2E0}"/>
    <cellStyle name="%20 - Vurgu2 67" xfId="3829" xr:uid="{ADD17AD6-5651-4DBB-A65B-905EBC7C56CB}"/>
    <cellStyle name="%20 - Vurgu2 68" xfId="3849" xr:uid="{6B9396F6-D0DC-4DFA-A76E-B983CE130ABE}"/>
    <cellStyle name="%20 - Vurgu2 69" xfId="3869" xr:uid="{112CB93C-F3FE-4D46-A0F3-2523A3A7D51A}"/>
    <cellStyle name="%20 - Vurgu2 7" xfId="173" xr:uid="{B7A0813D-F43F-4DA9-806E-9A363242863B}"/>
    <cellStyle name="%20 - Vurgu2 7 2" xfId="1132" xr:uid="{CB5FC6B1-AAD0-4A0F-9131-F6F01DF748BB}"/>
    <cellStyle name="%20 - Vurgu2 7 2 2" xfId="2364" xr:uid="{47A71056-20C6-40BA-ABBD-8E516CFD2288}"/>
    <cellStyle name="%20 - Vurgu2 7 2 3" xfId="1777" xr:uid="{C1AACB74-3F62-4CEF-B6FC-63F802D6D190}"/>
    <cellStyle name="%20 - Vurgu2 7 3" xfId="2075" xr:uid="{A03DF583-A3C4-4214-BA2D-9CB94DC21AB7}"/>
    <cellStyle name="%20 - Vurgu2 7 4" xfId="1478" xr:uid="{78891E57-C3CE-4426-AA3E-A83B20736A72}"/>
    <cellStyle name="%20 - Vurgu2 70" xfId="3889" xr:uid="{B670B9BE-1653-4010-B868-393EB74AC1EA}"/>
    <cellStyle name="%20 - Vurgu2 71" xfId="3909" xr:uid="{1F306BAA-7EFE-44D5-979E-EB74F5753416}"/>
    <cellStyle name="%20 - Vurgu2 8" xfId="194" xr:uid="{DC903297-2743-4C46-999D-79EB8F9FCD0B}"/>
    <cellStyle name="%20 - Vurgu2 8 2" xfId="1152" xr:uid="{E0F77358-8F15-46B7-BDAF-5C0866092A36}"/>
    <cellStyle name="%20 - Vurgu2 8 2 2" xfId="2385" xr:uid="{F38F6BCA-7E12-496F-8B45-686D5D9DADCE}"/>
    <cellStyle name="%20 - Vurgu2 8 2 3" xfId="1798" xr:uid="{3335B10F-AD07-4058-9509-EE4B86DC0C85}"/>
    <cellStyle name="%20 - Vurgu2 8 3" xfId="2096" xr:uid="{1ED35E9A-DFDB-46DF-807B-529E31DC7FA0}"/>
    <cellStyle name="%20 - Vurgu2 8 4" xfId="1499" xr:uid="{333B5A16-8167-4B64-96D9-FED1C0B90F62}"/>
    <cellStyle name="%20 - Vurgu2 9" xfId="215" xr:uid="{36D91B8F-46B4-4D1B-AE4E-1DB2CB1EF058}"/>
    <cellStyle name="%20 - Vurgu2 9 2" xfId="1172" xr:uid="{F383BD65-29F5-4115-B502-DD7515C286D4}"/>
    <cellStyle name="%20 - Vurgu2 9 2 2" xfId="2406" xr:uid="{D0B96741-29DB-4EF9-A9FE-ABC60CD5F1F5}"/>
    <cellStyle name="%20 - Vurgu2 9 2 3" xfId="1819" xr:uid="{D92BA659-5E07-43A5-B743-CA5536491F7A}"/>
    <cellStyle name="%20 - Vurgu2 9 3" xfId="2116" xr:uid="{6FC4C61E-019D-4F27-837A-D90FCF71D4FB}"/>
    <cellStyle name="%20 - Vurgu2 9 4" xfId="1519" xr:uid="{124EAED8-F28A-4E3E-BDBB-6AC7A321ED65}"/>
    <cellStyle name="%20 - Vurgu3" xfId="69" builtinId="38" customBuiltin="1"/>
    <cellStyle name="%20 - Vurgu3 10" xfId="238" xr:uid="{4278690D-EC4E-45FA-A5D6-5F587D3F4189}"/>
    <cellStyle name="%20 - Vurgu3 10 2" xfId="1196" xr:uid="{EE63707C-DD14-4A87-8399-F98F9F152A9C}"/>
    <cellStyle name="%20 - Vurgu3 10 2 2" xfId="2429" xr:uid="{23592FDF-15A0-42AE-8A74-7E29538D70E1}"/>
    <cellStyle name="%20 - Vurgu3 10 2 3" xfId="1842" xr:uid="{13D09158-C4BD-4C3A-ACD3-594360ABF465}"/>
    <cellStyle name="%20 - Vurgu3 10 3" xfId="2139" xr:uid="{472D5531-BCED-48E6-9FC2-A5F84FBCBAA6}"/>
    <cellStyle name="%20 - Vurgu3 10 4" xfId="1542" xr:uid="{CDAD4E0F-9287-47FF-9D2B-AD3678F09AC3}"/>
    <cellStyle name="%20 - Vurgu3 11" xfId="259" xr:uid="{31A7ED75-1BD5-4C5F-82E2-A0640F1D7ADA}"/>
    <cellStyle name="%20 - Vurgu3 11 2" xfId="1216" xr:uid="{67024EF5-859E-49F9-8514-32B51C92A4D8}"/>
    <cellStyle name="%20 - Vurgu3 11 2 2" xfId="2450" xr:uid="{D0C19859-178C-497D-BC7F-D01975067446}"/>
    <cellStyle name="%20 - Vurgu3 11 2 3" xfId="1863" xr:uid="{4529E0EB-3B85-49DF-A40E-E32A6CA9741F}"/>
    <cellStyle name="%20 - Vurgu3 11 3" xfId="2159" xr:uid="{3B3A9198-90A1-403A-B1B8-0EB71F7B1141}"/>
    <cellStyle name="%20 - Vurgu3 11 4" xfId="1562" xr:uid="{A58DA4D7-3F41-41AA-8A4D-629A53E32A49}"/>
    <cellStyle name="%20 - Vurgu3 12" xfId="279" xr:uid="{360FDD4A-D4A1-4A8E-AD3B-3C0B6175E4B9}"/>
    <cellStyle name="%20 - Vurgu3 12 2" xfId="1237" xr:uid="{8C1C0DE8-9C57-4D96-BA28-C10CDE1429AC}"/>
    <cellStyle name="%20 - Vurgu3 12 2 2" xfId="2470" xr:uid="{2D261C77-4B74-4903-A57A-D8CB7E55BC0B}"/>
    <cellStyle name="%20 - Vurgu3 12 2 3" xfId="1883" xr:uid="{005C46E4-94A9-4BC5-B79C-3DE2DF5955AC}"/>
    <cellStyle name="%20 - Vurgu3 12 3" xfId="2180" xr:uid="{7901F237-B73F-46D6-9974-ACE8812BAEC3}"/>
    <cellStyle name="%20 - Vurgu3 12 4" xfId="1583" xr:uid="{4796E586-7154-46F0-A27F-875A5F2A3CAD}"/>
    <cellStyle name="%20 - Vurgu3 13" xfId="299" xr:uid="{A4F1EA02-0F01-410F-9D6F-15D301179833}"/>
    <cellStyle name="%20 - Vurgu3 13 2" xfId="1258" xr:uid="{F255B723-E9CA-42A5-9AF8-154768D1117A}"/>
    <cellStyle name="%20 - Vurgu3 13 2 2" xfId="2531" xr:uid="{EE53A523-8E50-40E4-AF7A-8AA0C753C6EC}"/>
    <cellStyle name="%20 - Vurgu3 13 2 3" xfId="1945" xr:uid="{44B89FEF-7BCF-4CCA-91B0-09A402298C26}"/>
    <cellStyle name="%20 - Vurgu3 13 3" xfId="2201" xr:uid="{AFD40E5F-473E-4B14-8505-898D22F4F884}"/>
    <cellStyle name="%20 - Vurgu3 13 4" xfId="1604" xr:uid="{F9BAFB2A-56AF-4420-80E9-0E03B5BD9349}"/>
    <cellStyle name="%20 - Vurgu3 14" xfId="319" xr:uid="{1D9B8542-E8A8-40C4-A5AF-28016B8E2EFD}"/>
    <cellStyle name="%20 - Vurgu3 14 2" xfId="1284" xr:uid="{E6F3B0E0-0C28-44F0-B882-77E540673B6E}"/>
    <cellStyle name="%20 - Vurgu3 14 2 2" xfId="2544" xr:uid="{640CA64C-9280-4998-8B71-ECEDF9F7FA8F}"/>
    <cellStyle name="%20 - Vurgu3 14 2 3" xfId="1958" xr:uid="{A6C236AB-1635-4A4F-A034-6C8B3EAA20B3}"/>
    <cellStyle name="%20 - Vurgu3 14 3" xfId="2221" xr:uid="{C6478D9C-4B8F-4438-9877-3A9986399C5D}"/>
    <cellStyle name="%20 - Vurgu3 14 4" xfId="1624" xr:uid="{1F510FB0-3324-4182-96F1-2CB59EE07EF6}"/>
    <cellStyle name="%20 - Vurgu3 15" xfId="339" xr:uid="{75C3E22F-B1D9-4AEB-BD9A-17CB05565C78}"/>
    <cellStyle name="%20 - Vurgu3 15 2" xfId="1304" xr:uid="{AAE47E9A-FDC7-4E54-B6CC-4C5E257A1515}"/>
    <cellStyle name="%20 - Vurgu3 15 2 2" xfId="2557" xr:uid="{FF2DB7F0-B984-43C6-8249-666FF21A2276}"/>
    <cellStyle name="%20 - Vurgu3 15 2 3" xfId="1971" xr:uid="{2782EB04-5ACA-4A31-A29F-A08BA2591BD7}"/>
    <cellStyle name="%20 - Vurgu3 15 3" xfId="2241" xr:uid="{0440FB7E-F11A-40F2-BEBF-A9F9E780198B}"/>
    <cellStyle name="%20 - Vurgu3 15 4" xfId="1644" xr:uid="{E288B17A-954A-4E1E-8532-E6D9F3319CF4}"/>
    <cellStyle name="%20 - Vurgu3 16" xfId="360" xr:uid="{5589F4ED-37F4-481A-973B-47095B77431F}"/>
    <cellStyle name="%20 - Vurgu3 16 2" xfId="1324" xr:uid="{F2DBC8EB-427D-4BC1-BF18-8FF8F1CF989E}"/>
    <cellStyle name="%20 - Vurgu3 16 2 2" xfId="2262" xr:uid="{75F8E085-893C-43EF-9E19-367981FDDA30}"/>
    <cellStyle name="%20 - Vurgu3 16 3" xfId="1665" xr:uid="{30C3E9C5-0CEE-42DA-B309-DA722A2690D2}"/>
    <cellStyle name="%20 - Vurgu3 17" xfId="380" xr:uid="{83BEF3CF-1A88-4981-A176-3DA3ED8E1C1E}"/>
    <cellStyle name="%20 - Vurgu3 17 2" xfId="1987" xr:uid="{D83A6E12-C0D6-4401-90E3-C519DB6B27A3}"/>
    <cellStyle name="%20 - Vurgu3 18" xfId="400" xr:uid="{6C24B8E9-1813-4CA4-AB60-7EE3C3B721B9}"/>
    <cellStyle name="%20 - Vurgu3 18 2" xfId="2573" xr:uid="{F28DC946-CEC9-4A89-AC82-7F675836D53C}"/>
    <cellStyle name="%20 - Vurgu3 19" xfId="420" xr:uid="{7A7716D4-AC31-4541-8404-885EC82ACA85}"/>
    <cellStyle name="%20 - Vurgu3 19 2" xfId="2594" xr:uid="{44A0C1E1-A388-4FAF-9462-DDE66A4AE105}"/>
    <cellStyle name="%20 - Vurgu3 2" xfId="5" xr:uid="{00000000-0005-0000-0000-000005000000}"/>
    <cellStyle name="%20 - Vurgu3 2 2" xfId="1035" xr:uid="{B5D47D0E-3381-49E8-9658-3583B1BC1455}"/>
    <cellStyle name="%20 - Vurgu3 2 2 2" xfId="2806" xr:uid="{427278A3-366E-423C-A83C-F8E806E6A685}"/>
    <cellStyle name="%20 - Vurgu3 2 3" xfId="2836" xr:uid="{7DD981A3-6CB2-4BA3-B33F-02E5615727C7}"/>
    <cellStyle name="%20 - Vurgu3 2 4" xfId="2791" xr:uid="{B6C4FFEA-C21F-40D9-BFE4-EC908CC61EC2}"/>
    <cellStyle name="%20 - Vurgu3 20" xfId="441" xr:uid="{DBAF517C-CA60-4547-8EC2-8BA7C1EB40C3}"/>
    <cellStyle name="%20 - Vurgu3 20 2" xfId="2615" xr:uid="{5183AB9B-61E4-42B8-B6C6-A5E79B0F3BEE}"/>
    <cellStyle name="%20 - Vurgu3 21" xfId="461" xr:uid="{327D7FFA-7D3B-4A83-9C5F-8088E6585780}"/>
    <cellStyle name="%20 - Vurgu3 21 2" xfId="2636" xr:uid="{5A98DADE-87ED-4BB2-BAE3-BAC7E832DB7F}"/>
    <cellStyle name="%20 - Vurgu3 22" xfId="482" xr:uid="{1F7F6F91-8B00-422A-BCD3-F9E822675D53}"/>
    <cellStyle name="%20 - Vurgu3 22 2" xfId="2657" xr:uid="{3DDF9890-B7D8-4550-A507-A7F261DE6627}"/>
    <cellStyle name="%20 - Vurgu3 23" xfId="504" xr:uid="{EB0A8DBE-8334-4F60-9979-DE9A397971DF}"/>
    <cellStyle name="%20 - Vurgu3 23 2" xfId="2678" xr:uid="{27BA885D-1F65-404D-A1FA-E1E97E7F19E5}"/>
    <cellStyle name="%20 - Vurgu3 24" xfId="525" xr:uid="{181ED51F-E1B0-4BD7-BCEF-A2F8B4DDDCF3}"/>
    <cellStyle name="%20 - Vurgu3 24 2" xfId="2699" xr:uid="{0CC1E04F-FF76-4D68-8603-80E4C126D734}"/>
    <cellStyle name="%20 - Vurgu3 25" xfId="546" xr:uid="{C88851CF-2F66-4C15-B038-537EBCF0268B}"/>
    <cellStyle name="%20 - Vurgu3 25 2" xfId="2720" xr:uid="{00170B1D-72EF-4874-9E1A-12B4825A8106}"/>
    <cellStyle name="%20 - Vurgu3 26" xfId="567" xr:uid="{CED53E7C-BA23-45E8-B87E-FC3388E29096}"/>
    <cellStyle name="%20 - Vurgu3 26 2" xfId="2740" xr:uid="{189CAE02-1996-4356-BE64-AF88154B709D}"/>
    <cellStyle name="%20 - Vurgu3 27" xfId="588" xr:uid="{3AF8AF65-DA3F-444F-AA54-6F388CCC6109}"/>
    <cellStyle name="%20 - Vurgu3 27 2" xfId="3064" xr:uid="{29A5FE62-3954-4B7F-82D4-E35B14C5DCBF}"/>
    <cellStyle name="%20 - Vurgu3 28" xfId="609" xr:uid="{3908B282-EA60-4ED0-BB62-6522DACD8EE7}"/>
    <cellStyle name="%20 - Vurgu3 28 2" xfId="3083" xr:uid="{65A8D9DF-6E72-44B3-B6FC-4141EE40288C}"/>
    <cellStyle name="%20 - Vurgu3 29" xfId="629" xr:uid="{D3C1B512-2CBE-4EBE-8F35-37D548EAB340}"/>
    <cellStyle name="%20 - Vurgu3 29 2" xfId="3102" xr:uid="{6D82BE44-EF22-4520-85BB-30CE476409D5}"/>
    <cellStyle name="%20 - Vurgu3 3" xfId="95" xr:uid="{D016652D-2C5C-44A4-9AC3-ACD5103AC5A5}"/>
    <cellStyle name="%20 - Vurgu3 3 2" xfId="1055" xr:uid="{E82EFEF7-CA5D-4C44-87B9-C02FF9CF464B}"/>
    <cellStyle name="%20 - Vurgu3 3 2 2" xfId="2286" xr:uid="{39FBCAD2-9985-4164-8AEE-A32EE506B5A5}"/>
    <cellStyle name="%20 - Vurgu3 3 2 3" xfId="1699" xr:uid="{02E61440-2B23-4B22-9323-01243595ECC0}"/>
    <cellStyle name="%20 - Vurgu3 3 3" xfId="2017" xr:uid="{B1ECFB31-A29F-42D4-A2D9-F266DA5E2D91}"/>
    <cellStyle name="%20 - Vurgu3 3 4" xfId="1420" xr:uid="{27F27CAC-ADF5-4A48-A236-BF575EA38B6B}"/>
    <cellStyle name="%20 - Vurgu3 30" xfId="650" xr:uid="{5789CCA5-3AB8-42FC-B9C7-F048982EA2D0}"/>
    <cellStyle name="%20 - Vurgu3 30 2" xfId="3121" xr:uid="{C6F2E31F-C39A-4D26-B209-7D4E1C547881}"/>
    <cellStyle name="%20 - Vurgu3 31" xfId="671" xr:uid="{ABBBB11A-EB0F-4587-AB73-BF465624F4D0}"/>
    <cellStyle name="%20 - Vurgu3 31 2" xfId="3140" xr:uid="{DE83CF90-CAAD-4941-A797-D68FE248BFF0}"/>
    <cellStyle name="%20 - Vurgu3 32" xfId="692" xr:uid="{DF9E3D9F-A4E3-4F89-AE31-215D76724B08}"/>
    <cellStyle name="%20 - Vurgu3 32 2" xfId="3159" xr:uid="{FAD8E589-D493-457A-8AD6-CE7E5AFB8589}"/>
    <cellStyle name="%20 - Vurgu3 33" xfId="713" xr:uid="{4B3D33F7-D7E2-429E-8D9E-8224EE848AE1}"/>
    <cellStyle name="%20 - Vurgu3 33 2" xfId="3178" xr:uid="{95CE0DCD-BAFF-4962-A717-E418313D080F}"/>
    <cellStyle name="%20 - Vurgu3 34" xfId="734" xr:uid="{D19814D3-86C2-4222-82EF-56129139044A}"/>
    <cellStyle name="%20 - Vurgu3 34 2" xfId="3197" xr:uid="{9D4DFFBF-9450-4370-B226-D59BAB816952}"/>
    <cellStyle name="%20 - Vurgu3 35" xfId="754" xr:uid="{CAEC6216-E3B3-41F6-A3C7-6558965631B5}"/>
    <cellStyle name="%20 - Vurgu3 35 2" xfId="3216" xr:uid="{51DC99AD-34CC-4866-B279-F71A4D758E25}"/>
    <cellStyle name="%20 - Vurgu3 36" xfId="775" xr:uid="{4F9E0653-B40F-44FF-9315-17FBAA3A178C}"/>
    <cellStyle name="%20 - Vurgu3 36 2" xfId="3235" xr:uid="{B5A02438-3920-4696-B669-66D38258E61C}"/>
    <cellStyle name="%20 - Vurgu3 37" xfId="796" xr:uid="{D380890B-D778-42D4-B616-74E68C0D3020}"/>
    <cellStyle name="%20 - Vurgu3 37 2" xfId="3254" xr:uid="{F00E22FA-81DF-4070-91F8-B3820CC7B0E5}"/>
    <cellStyle name="%20 - Vurgu3 38" xfId="817" xr:uid="{0BA019DA-1BAA-4678-A77D-7D7469BAB16C}"/>
    <cellStyle name="%20 - Vurgu3 38 2" xfId="3273" xr:uid="{EE55B2CF-49F8-463A-9C50-EC023AA0AFDB}"/>
    <cellStyle name="%20 - Vurgu3 39" xfId="837" xr:uid="{FAE5145B-EFB9-4844-9143-568A89C8A96E}"/>
    <cellStyle name="%20 - Vurgu3 39 2" xfId="3292" xr:uid="{BADED09B-1C68-4808-AB3A-4ACB287ED6F7}"/>
    <cellStyle name="%20 - Vurgu3 4" xfId="115" xr:uid="{5E23303C-3F26-412F-B24F-E2255C058E5D}"/>
    <cellStyle name="%20 - Vurgu3 4 2" xfId="1075" xr:uid="{226EAD34-D478-49DC-B766-211F91A098D8}"/>
    <cellStyle name="%20 - Vurgu3 4 2 2" xfId="2306" xr:uid="{28847665-66E2-458A-B94F-A2B2DA45CE61}"/>
    <cellStyle name="%20 - Vurgu3 4 2 3" xfId="1719" xr:uid="{D4E680ED-C372-4C3C-87FC-8C4F812960D0}"/>
    <cellStyle name="%20 - Vurgu3 4 3" xfId="2033" xr:uid="{ABECDF8D-4897-45D6-B600-5BE656B1297A}"/>
    <cellStyle name="%20 - Vurgu3 4 4" xfId="1436" xr:uid="{1B8CC427-BDD3-41B4-A4EE-A7498048FFC9}"/>
    <cellStyle name="%20 - Vurgu3 40" xfId="858" xr:uid="{EA64CA38-4F2E-4B23-AD06-5ACA870B3B1E}"/>
    <cellStyle name="%20 - Vurgu3 40 2" xfId="3311" xr:uid="{A2AC0D8C-FA64-491C-8D28-5472E121B2C7}"/>
    <cellStyle name="%20 - Vurgu3 41" xfId="879" xr:uid="{9046435F-9054-4053-97DC-A2AA242E84DD}"/>
    <cellStyle name="%20 - Vurgu3 41 2" xfId="3330" xr:uid="{B7EBF3F2-A1E5-4644-9680-5993406D3157}"/>
    <cellStyle name="%20 - Vurgu3 42" xfId="900" xr:uid="{FFD5D535-2D5C-4542-9143-BB02DD7F597E}"/>
    <cellStyle name="%20 - Vurgu3 42 2" xfId="3349" xr:uid="{ECEBDD51-8EFA-4F33-AD98-8939F7C6EE4E}"/>
    <cellStyle name="%20 - Vurgu3 43" xfId="923" xr:uid="{EC3D470F-3000-4DBC-B8D8-E5F0C42A2EFE}"/>
    <cellStyle name="%20 - Vurgu3 43 2" xfId="3368" xr:uid="{48EDBC81-759F-4EC3-B77D-993992F63E59}"/>
    <cellStyle name="%20 - Vurgu3 44" xfId="944" xr:uid="{A2198BA4-9FFA-4A84-9C18-1A3FEB772215}"/>
    <cellStyle name="%20 - Vurgu3 44 2" xfId="3387" xr:uid="{AD3C74B1-6CB5-44E6-B119-0D131D08B8D4}"/>
    <cellStyle name="%20 - Vurgu3 45" xfId="965" xr:uid="{906EC818-DD2C-419A-A1BF-13C9C2874AB7}"/>
    <cellStyle name="%20 - Vurgu3 45 2" xfId="3406" xr:uid="{D50ACA58-9B86-4A99-879E-1310FD35C7E3}"/>
    <cellStyle name="%20 - Vurgu3 46" xfId="986" xr:uid="{315CC6F9-B8EA-4CCA-B2A4-75D14AEB8CE9}"/>
    <cellStyle name="%20 - Vurgu3 46 2" xfId="3425" xr:uid="{F626C472-16E5-4856-9360-707A4766E7BE}"/>
    <cellStyle name="%20 - Vurgu3 47" xfId="1006" xr:uid="{AB491892-23E8-452D-9E8C-F9B60E035E9D}"/>
    <cellStyle name="%20 - Vurgu3 47 2" xfId="3444" xr:uid="{F874387B-BCCD-4D7F-9E3A-A7B6CF9EF29C}"/>
    <cellStyle name="%20 - Vurgu3 48" xfId="1348" xr:uid="{9F576CF2-F78D-4143-BB87-65D1CD2587E7}"/>
    <cellStyle name="%20 - Vurgu3 48 2" xfId="3472" xr:uid="{92245E3B-777C-493E-9D90-C4A793766FB6}"/>
    <cellStyle name="%20 - Vurgu3 49" xfId="1368" xr:uid="{D8B94405-0FFC-4D0D-87A5-667BFF11E791}"/>
    <cellStyle name="%20 - Vurgu3 49 2" xfId="3491" xr:uid="{F2B4483C-A4F8-4879-ADC1-8F88B7061ED4}"/>
    <cellStyle name="%20 - Vurgu3 5" xfId="135" xr:uid="{714941BF-F049-406A-9F62-BEA9F319342C}"/>
    <cellStyle name="%20 - Vurgu3 5 2" xfId="1095" xr:uid="{2F4FA00D-745F-4739-A759-8C9252A86BCF}"/>
    <cellStyle name="%20 - Vurgu3 5 2 2" xfId="2326" xr:uid="{7D058318-80F0-4280-B2F1-00FA07247DE0}"/>
    <cellStyle name="%20 - Vurgu3 5 2 3" xfId="1739" xr:uid="{C747E02B-1F37-4998-83D5-2784B1C9986B}"/>
    <cellStyle name="%20 - Vurgu3 5 3" xfId="2047" xr:uid="{35BCD07B-4297-4B3C-984A-96E994BA5457}"/>
    <cellStyle name="%20 - Vurgu3 5 4" xfId="1450" xr:uid="{7597EED8-C616-41AC-B43B-76A7B85DAEC4}"/>
    <cellStyle name="%20 - Vurgu3 50" xfId="1388" xr:uid="{C8B76A31-7027-421F-B8DE-D9AB6BE5396A}"/>
    <cellStyle name="%20 - Vurgu3 51" xfId="3511" xr:uid="{4E41C8DF-C057-4383-ACA7-0366CD9E563C}"/>
    <cellStyle name="%20 - Vurgu3 52" xfId="3531" xr:uid="{717D4EBC-CBD0-4F83-A6C6-E9E8F6242C8D}"/>
    <cellStyle name="%20 - Vurgu3 53" xfId="3551" xr:uid="{6C6030DD-316C-4B82-9368-9D22E38E411A}"/>
    <cellStyle name="%20 - Vurgu3 54" xfId="3571" xr:uid="{ED5AFA48-C234-44F1-A576-D47A712E6C41}"/>
    <cellStyle name="%20 - Vurgu3 55" xfId="3591" xr:uid="{5A995767-147A-4C7D-8439-286E66CBFB01}"/>
    <cellStyle name="%20 - Vurgu3 56" xfId="3611" xr:uid="{65F279F1-919E-44D1-B43B-8218659D1168}"/>
    <cellStyle name="%20 - Vurgu3 57" xfId="3631" xr:uid="{4911FC2B-9EC6-4FDD-80E4-C08C2F86CB70}"/>
    <cellStyle name="%20 - Vurgu3 58" xfId="3651" xr:uid="{DC6AA8F7-3460-4423-9FC5-18D2E38C9C18}"/>
    <cellStyle name="%20 - Vurgu3 59" xfId="3671" xr:uid="{4E18D247-428D-4B7C-A9B1-BD662CF2F96F}"/>
    <cellStyle name="%20 - Vurgu3 6" xfId="156" xr:uid="{2383C1E2-6738-461D-9729-4244216EC9F7}"/>
    <cellStyle name="%20 - Vurgu3 6 2" xfId="1115" xr:uid="{FCD183F5-6118-4C78-A168-FD9B36CCDD8E}"/>
    <cellStyle name="%20 - Vurgu3 6 2 2" xfId="2347" xr:uid="{187C4366-19DE-4F61-A3EF-2911A485F20D}"/>
    <cellStyle name="%20 - Vurgu3 6 2 3" xfId="1760" xr:uid="{FDCF1BC5-D100-4114-84F4-3E4D5508B810}"/>
    <cellStyle name="%20 - Vurgu3 6 3" xfId="2062" xr:uid="{CA1AA2EC-E014-4BB4-A4DD-F14BD29D471A}"/>
    <cellStyle name="%20 - Vurgu3 6 4" xfId="1465" xr:uid="{735EBE08-5662-4134-8357-3CC564D37545}"/>
    <cellStyle name="%20 - Vurgu3 60" xfId="3691" xr:uid="{76281488-E3FB-4EB2-A569-8EE27B485EFA}"/>
    <cellStyle name="%20 - Vurgu3 61" xfId="3711" xr:uid="{8F830A31-531D-4B4F-9BD3-41C26753DD85}"/>
    <cellStyle name="%20 - Vurgu3 62" xfId="3731" xr:uid="{70DBE9A3-9EC4-46BD-8D84-DFD43E707459}"/>
    <cellStyle name="%20 - Vurgu3 63" xfId="3751" xr:uid="{BE61EBF5-01CD-42A6-B95B-F71EBC6B8AAC}"/>
    <cellStyle name="%20 - Vurgu3 64" xfId="3771" xr:uid="{5CAD28CE-391F-4A1E-B4D0-2A531766723A}"/>
    <cellStyle name="%20 - Vurgu3 65" xfId="3791" xr:uid="{350BEA81-ECF7-4F15-AE70-B8EBD97D2CF1}"/>
    <cellStyle name="%20 - Vurgu3 66" xfId="3812" xr:uid="{4070F31E-0536-497C-991E-368D4590B5D8}"/>
    <cellStyle name="%20 - Vurgu3 67" xfId="3832" xr:uid="{7778DD41-5065-47E3-AD76-195516DE012C}"/>
    <cellStyle name="%20 - Vurgu3 68" xfId="3852" xr:uid="{EBAEC012-AAB1-4CFA-B400-04FB3D38A234}"/>
    <cellStyle name="%20 - Vurgu3 69" xfId="3872" xr:uid="{3A6675F9-C16F-4EAC-9D09-D6F06EEECD2B}"/>
    <cellStyle name="%20 - Vurgu3 7" xfId="176" xr:uid="{8EE715BD-B722-4A2C-A5A4-B6EF3DF93B63}"/>
    <cellStyle name="%20 - Vurgu3 7 2" xfId="1135" xr:uid="{03BF85D0-3FB5-42C8-A6B4-85512FACD3AD}"/>
    <cellStyle name="%20 - Vurgu3 7 2 2" xfId="2367" xr:uid="{05460330-86CC-4864-8EC8-3990D011178D}"/>
    <cellStyle name="%20 - Vurgu3 7 2 3" xfId="1780" xr:uid="{A8F08E71-D3B6-4ABF-ABBC-AAB31658CAE0}"/>
    <cellStyle name="%20 - Vurgu3 7 3" xfId="2078" xr:uid="{454CABD5-4D9F-4482-A5D9-6DD3194AFB4D}"/>
    <cellStyle name="%20 - Vurgu3 7 4" xfId="1481" xr:uid="{C559BEA2-D081-4A49-945C-FC755D6723D0}"/>
    <cellStyle name="%20 - Vurgu3 70" xfId="3892" xr:uid="{C1C71F7D-F763-4BE3-9B7F-8B0010BA016F}"/>
    <cellStyle name="%20 - Vurgu3 71" xfId="3912" xr:uid="{12DF9FED-F2BA-4D76-8BE1-2B320FA4CBE0}"/>
    <cellStyle name="%20 - Vurgu3 8" xfId="197" xr:uid="{4C2A6A54-6C03-406E-95FC-210B7D98F2C0}"/>
    <cellStyle name="%20 - Vurgu3 8 2" xfId="1155" xr:uid="{1C4850E3-0577-4D56-A947-C8ACD76B0F88}"/>
    <cellStyle name="%20 - Vurgu3 8 2 2" xfId="2388" xr:uid="{6FE34E8D-F642-48F9-B699-9903C23F3D25}"/>
    <cellStyle name="%20 - Vurgu3 8 2 3" xfId="1801" xr:uid="{3BDE6D4E-5CA6-4DBC-8697-C5E51A27C41E}"/>
    <cellStyle name="%20 - Vurgu3 8 3" xfId="2099" xr:uid="{D28D2968-2644-43A9-AAFC-7550062AA4A6}"/>
    <cellStyle name="%20 - Vurgu3 8 4" xfId="1502" xr:uid="{B06AA6CA-C001-4835-8150-6CE1FE2B83FB}"/>
    <cellStyle name="%20 - Vurgu3 9" xfId="218" xr:uid="{1D640056-C43B-48D0-A36D-572C6F9834DC}"/>
    <cellStyle name="%20 - Vurgu3 9 2" xfId="1175" xr:uid="{4927BC50-128E-429A-8A74-C1D239FFC1E2}"/>
    <cellStyle name="%20 - Vurgu3 9 2 2" xfId="2409" xr:uid="{192AE6CF-BFC7-4908-9E8F-E1CF859C78E4}"/>
    <cellStyle name="%20 - Vurgu3 9 2 3" xfId="1822" xr:uid="{DC0E77F5-D553-4004-8B42-BAB47E283466}"/>
    <cellStyle name="%20 - Vurgu3 9 3" xfId="2119" xr:uid="{BFC06DE3-05AF-4645-B6E9-BD02E92B9643}"/>
    <cellStyle name="%20 - Vurgu3 9 4" xfId="1522" xr:uid="{F6C533E4-1018-4D3B-BBEC-AC40F09AA27C}"/>
    <cellStyle name="%20 - Vurgu4" xfId="73" builtinId="42" customBuiltin="1"/>
    <cellStyle name="%20 - Vurgu4 10" xfId="241" xr:uid="{300DC455-6836-4DCF-A17E-9A2A9A82998F}"/>
    <cellStyle name="%20 - Vurgu4 10 2" xfId="1199" xr:uid="{6200F7B3-7F27-4C38-8CAE-9C5A2C5C0985}"/>
    <cellStyle name="%20 - Vurgu4 10 2 2" xfId="2432" xr:uid="{9F3DFCE7-678B-4385-9218-82AFB913F683}"/>
    <cellStyle name="%20 - Vurgu4 10 2 3" xfId="1845" xr:uid="{4DBB1382-B4A9-4CBF-8DB2-712B026E3FB8}"/>
    <cellStyle name="%20 - Vurgu4 10 3" xfId="2142" xr:uid="{1BAA1DDD-8A1E-459B-BF11-F58458B14448}"/>
    <cellStyle name="%20 - Vurgu4 10 4" xfId="1545" xr:uid="{78897D44-DE2A-4BAC-89A8-41B4935E50D9}"/>
    <cellStyle name="%20 - Vurgu4 11" xfId="262" xr:uid="{5009F77A-BD55-4962-9AE2-58F4C7D5343A}"/>
    <cellStyle name="%20 - Vurgu4 11 2" xfId="1219" xr:uid="{C6939039-5DB1-4159-A278-1D0062CE8D58}"/>
    <cellStyle name="%20 - Vurgu4 11 2 2" xfId="2453" xr:uid="{0AE1C7AA-809A-45B0-9686-C7C92E8728F0}"/>
    <cellStyle name="%20 - Vurgu4 11 2 3" xfId="1866" xr:uid="{AB09A7F8-102E-49D2-A1A4-AF2BD57E409D}"/>
    <cellStyle name="%20 - Vurgu4 11 3" xfId="2162" xr:uid="{D7963AFD-6F7B-40EB-888A-7A5D2FC9E6B6}"/>
    <cellStyle name="%20 - Vurgu4 11 4" xfId="1565" xr:uid="{4AD275DB-F035-479E-A62C-CE711C7B24B0}"/>
    <cellStyle name="%20 - Vurgu4 12" xfId="282" xr:uid="{1BCBE11E-D18A-40CF-8EAD-B11D37437543}"/>
    <cellStyle name="%20 - Vurgu4 12 2" xfId="1240" xr:uid="{C70DBD87-A3E2-4ECF-9054-38850A8ADEFB}"/>
    <cellStyle name="%20 - Vurgu4 12 2 2" xfId="2473" xr:uid="{D6B6DAAE-ED56-4759-958A-52AE17DFB692}"/>
    <cellStyle name="%20 - Vurgu4 12 2 3" xfId="1886" xr:uid="{2FEDE3F5-25C9-4D50-A930-CAB064C9E5E0}"/>
    <cellStyle name="%20 - Vurgu4 12 3" xfId="2183" xr:uid="{7477256B-8A3E-4042-B3F7-A9E66AFDE71E}"/>
    <cellStyle name="%20 - Vurgu4 12 4" xfId="1586" xr:uid="{0F985927-1311-40FC-BB4B-AD78BB54A6EC}"/>
    <cellStyle name="%20 - Vurgu4 13" xfId="302" xr:uid="{B1EB84A3-6F21-45E2-9DD0-060F809DD18A}"/>
    <cellStyle name="%20 - Vurgu4 13 2" xfId="1261" xr:uid="{EF8ACA83-95E9-451D-94BB-5C3A07FA32C0}"/>
    <cellStyle name="%20 - Vurgu4 13 2 2" xfId="2533" xr:uid="{A7D96B4C-5C8F-45FD-95C8-F22E7CED439F}"/>
    <cellStyle name="%20 - Vurgu4 13 2 3" xfId="1947" xr:uid="{27553217-AC84-4C02-B75F-2D3C47A8BA16}"/>
    <cellStyle name="%20 - Vurgu4 13 3" xfId="2204" xr:uid="{570B78B9-A117-4A05-8620-7B4AB3D8EE4D}"/>
    <cellStyle name="%20 - Vurgu4 13 4" xfId="1607" xr:uid="{918E53C3-BE66-4091-8A57-BCE5AB04A381}"/>
    <cellStyle name="%20 - Vurgu4 14" xfId="322" xr:uid="{C398B631-E076-492C-8209-1B92014BB6BC}"/>
    <cellStyle name="%20 - Vurgu4 14 2" xfId="1287" xr:uid="{DF265540-8360-4AC1-A504-4D757C73A887}"/>
    <cellStyle name="%20 - Vurgu4 14 2 2" xfId="2546" xr:uid="{5824CA1F-53CE-4AE9-94E8-18B81E9BE824}"/>
    <cellStyle name="%20 - Vurgu4 14 2 3" xfId="1960" xr:uid="{22678A17-6874-416C-886A-F365159AA69F}"/>
    <cellStyle name="%20 - Vurgu4 14 3" xfId="2224" xr:uid="{B8C60686-7349-4026-9978-FA4E30FA31A9}"/>
    <cellStyle name="%20 - Vurgu4 14 4" xfId="1627" xr:uid="{8F1A7147-F4A5-471E-8D6D-8513A0D5A54F}"/>
    <cellStyle name="%20 - Vurgu4 15" xfId="342" xr:uid="{EDEEF902-C1CF-43A7-8995-CF3984D09D3C}"/>
    <cellStyle name="%20 - Vurgu4 15 2" xfId="1307" xr:uid="{DAC27D20-C78E-4144-B313-9B14796941A6}"/>
    <cellStyle name="%20 - Vurgu4 15 2 2" xfId="2559" xr:uid="{990E273F-33D7-4EF6-9D1A-5DB292F56C0C}"/>
    <cellStyle name="%20 - Vurgu4 15 2 3" xfId="1973" xr:uid="{2CAF0ACB-885E-4F58-9D29-4D2FF57386BB}"/>
    <cellStyle name="%20 - Vurgu4 15 3" xfId="2244" xr:uid="{E55A440F-1ABB-4B49-9612-992B16F52ED6}"/>
    <cellStyle name="%20 - Vurgu4 15 4" xfId="1647" xr:uid="{B7E25972-4EC4-4878-90DF-0388086EBA20}"/>
    <cellStyle name="%20 - Vurgu4 16" xfId="363" xr:uid="{44DEF65E-BD5F-4F3A-B2A0-4B06C475C438}"/>
    <cellStyle name="%20 - Vurgu4 16 2" xfId="1327" xr:uid="{7A053183-9C24-4E13-9AE9-738D728185A6}"/>
    <cellStyle name="%20 - Vurgu4 16 2 2" xfId="2265" xr:uid="{67AFD88C-A4B5-498B-8BDF-75AB4C828937}"/>
    <cellStyle name="%20 - Vurgu4 16 3" xfId="1668" xr:uid="{76A448DF-CFE4-4A43-A9D3-E4A2DB37C560}"/>
    <cellStyle name="%20 - Vurgu4 17" xfId="383" xr:uid="{DBB6B727-DBB0-4F3F-8E0C-57DCC4AF8600}"/>
    <cellStyle name="%20 - Vurgu4 17 2" xfId="1990" xr:uid="{3CF6E652-C4E8-45AB-9B39-72201507F279}"/>
    <cellStyle name="%20 - Vurgu4 18" xfId="403" xr:uid="{E0E87A60-8C7B-448C-8DF6-3D23A98D237C}"/>
    <cellStyle name="%20 - Vurgu4 18 2" xfId="2576" xr:uid="{4BCB2538-7EA0-4C8C-87B1-95EFAC6F1710}"/>
    <cellStyle name="%20 - Vurgu4 19" xfId="423" xr:uid="{56665D40-D24C-488F-BD80-614AC97E306C}"/>
    <cellStyle name="%20 - Vurgu4 19 2" xfId="2597" xr:uid="{1ECAA98D-0D5B-4006-867B-B63D0F0A0475}"/>
    <cellStyle name="%20 - Vurgu4 2" xfId="6" xr:uid="{00000000-0005-0000-0000-000007000000}"/>
    <cellStyle name="%20 - Vurgu4 2 2" xfId="1038" xr:uid="{AA85BB79-5987-4B23-92CC-EC7A94D0AECA}"/>
    <cellStyle name="%20 - Vurgu4 2 2 2" xfId="2808" xr:uid="{9102A140-2538-4C8B-9C0F-E05C95BEFFF5}"/>
    <cellStyle name="%20 - Vurgu4 2 3" xfId="2838" xr:uid="{5802CB44-67D9-495D-BFC8-9F205DC3723F}"/>
    <cellStyle name="%20 - Vurgu4 2 4" xfId="2793" xr:uid="{A52BE3D8-A50F-4762-BE71-00C03A70CE41}"/>
    <cellStyle name="%20 - Vurgu4 20" xfId="444" xr:uid="{CDDC2710-159D-4356-A1A1-8CD25EA0F85E}"/>
    <cellStyle name="%20 - Vurgu4 20 2" xfId="2618" xr:uid="{C851D55D-1508-4A4F-B2F3-66947FD48A00}"/>
    <cellStyle name="%20 - Vurgu4 21" xfId="464" xr:uid="{2E731D29-6FA3-4536-8EAA-DD89713837F7}"/>
    <cellStyle name="%20 - Vurgu4 21 2" xfId="2639" xr:uid="{26D9D744-81BC-404B-B518-F78583BDEBC7}"/>
    <cellStyle name="%20 - Vurgu4 22" xfId="485" xr:uid="{E44400AD-9A29-4D91-B8A0-1CA3A77BD819}"/>
    <cellStyle name="%20 - Vurgu4 22 2" xfId="2660" xr:uid="{A245262B-A64A-44A0-A1DB-A84BC6B26837}"/>
    <cellStyle name="%20 - Vurgu4 23" xfId="507" xr:uid="{734F39FD-F9E1-45A7-92DD-03634A35B3BF}"/>
    <cellStyle name="%20 - Vurgu4 23 2" xfId="2681" xr:uid="{87497B5B-E5B0-4C5A-8C07-97488C6D24D5}"/>
    <cellStyle name="%20 - Vurgu4 24" xfId="528" xr:uid="{BED4E1D1-F993-4971-893E-8E9DFC371EBE}"/>
    <cellStyle name="%20 - Vurgu4 24 2" xfId="2702" xr:uid="{2A0E8D5B-6751-4EF3-8631-E0D67ACDFEC7}"/>
    <cellStyle name="%20 - Vurgu4 25" xfId="549" xr:uid="{955E5FA1-F819-4C60-9D27-DFDE59C1F05E}"/>
    <cellStyle name="%20 - Vurgu4 25 2" xfId="2723" xr:uid="{C09C351B-06B8-46E8-8523-38F2C184A5E1}"/>
    <cellStyle name="%20 - Vurgu4 26" xfId="570" xr:uid="{12B64D26-35DC-452B-88FC-9CD0D3FCBFAB}"/>
    <cellStyle name="%20 - Vurgu4 26 2" xfId="2743" xr:uid="{F1C70D28-90D8-4235-9E58-6E540D9D522D}"/>
    <cellStyle name="%20 - Vurgu4 27" xfId="591" xr:uid="{DE30EFAC-D9A1-42C2-AD92-FAEBBE889BFA}"/>
    <cellStyle name="%20 - Vurgu4 27 2" xfId="3067" xr:uid="{C41C6ECC-9AFB-48C4-AF67-99A95488CF42}"/>
    <cellStyle name="%20 - Vurgu4 28" xfId="612" xr:uid="{0EC10831-69C9-4B14-AD41-2760F54096B2}"/>
    <cellStyle name="%20 - Vurgu4 28 2" xfId="3086" xr:uid="{52A54CAB-74C3-4997-8075-4467BB3DA041}"/>
    <cellStyle name="%20 - Vurgu4 29" xfId="632" xr:uid="{4887B9B8-E827-4DD9-B91F-7A7BB671C8B7}"/>
    <cellStyle name="%20 - Vurgu4 29 2" xfId="3105" xr:uid="{A3D8972D-EBDC-4D15-A7D9-B5E14C1841E6}"/>
    <cellStyle name="%20 - Vurgu4 3" xfId="98" xr:uid="{6D2B7B06-27C4-4440-84CC-E7E5BDB7B62C}"/>
    <cellStyle name="%20 - Vurgu4 3 2" xfId="1058" xr:uid="{21F2D6D9-1EAF-4409-9EA9-7D35C79B6872}"/>
    <cellStyle name="%20 - Vurgu4 3 2 2" xfId="2289" xr:uid="{07C92670-9DEA-4A29-B77C-6A6FB9128386}"/>
    <cellStyle name="%20 - Vurgu4 3 2 3" xfId="1702" xr:uid="{6276404F-9E18-4708-BFCC-434406ACE4C5}"/>
    <cellStyle name="%20 - Vurgu4 3 3" xfId="2019" xr:uid="{5F41616D-C4B1-4A5B-BA1C-18C0E2AA099F}"/>
    <cellStyle name="%20 - Vurgu4 3 4" xfId="1422" xr:uid="{5A940058-A48B-4F12-BD1E-91F0666ACA94}"/>
    <cellStyle name="%20 - Vurgu4 30" xfId="653" xr:uid="{23B20581-0D7B-41FC-AAF9-6A243AD3FEE2}"/>
    <cellStyle name="%20 - Vurgu4 30 2" xfId="3124" xr:uid="{240D3F72-4EEB-44B0-83E0-9251C9ABE0E4}"/>
    <cellStyle name="%20 - Vurgu4 31" xfId="674" xr:uid="{777FF111-A85C-4953-A2FF-7DE65E964624}"/>
    <cellStyle name="%20 - Vurgu4 31 2" xfId="3143" xr:uid="{EAAC0D9A-EDE3-4F8B-ACA9-2D9F6411356D}"/>
    <cellStyle name="%20 - Vurgu4 32" xfId="695" xr:uid="{430FF8E9-963A-4A23-923B-8BD0B4D81C4B}"/>
    <cellStyle name="%20 - Vurgu4 32 2" xfId="3162" xr:uid="{2A3AD5B2-1306-4A53-B0D8-8849E30F2EC3}"/>
    <cellStyle name="%20 - Vurgu4 33" xfId="716" xr:uid="{ED697CF4-8A93-459C-8EBB-6161F2907374}"/>
    <cellStyle name="%20 - Vurgu4 33 2" xfId="3181" xr:uid="{00FC39BA-3AAF-4CFE-91C8-7D4ADB909224}"/>
    <cellStyle name="%20 - Vurgu4 34" xfId="737" xr:uid="{8C05E713-B724-4DC5-A2A9-073F466EF52E}"/>
    <cellStyle name="%20 - Vurgu4 34 2" xfId="3200" xr:uid="{4853A33D-87FB-4367-B460-F35EEA31D558}"/>
    <cellStyle name="%20 - Vurgu4 35" xfId="757" xr:uid="{FA7554DB-DC3C-4A5F-B201-DB2EC96C3506}"/>
    <cellStyle name="%20 - Vurgu4 35 2" xfId="3219" xr:uid="{DE694E30-A8DB-4E4A-ADE0-40F05F5809CC}"/>
    <cellStyle name="%20 - Vurgu4 36" xfId="778" xr:uid="{C07C3230-0A2E-4D79-A22E-6EA7B3CE1F33}"/>
    <cellStyle name="%20 - Vurgu4 36 2" xfId="3238" xr:uid="{DAF737AA-C6C5-4674-A346-3C186A001661}"/>
    <cellStyle name="%20 - Vurgu4 37" xfId="799" xr:uid="{5E035FF1-79E1-426E-94DB-C28208EBF6A0}"/>
    <cellStyle name="%20 - Vurgu4 37 2" xfId="3257" xr:uid="{7AA3E8A5-9A70-471D-9AB2-A0A11AEA67C8}"/>
    <cellStyle name="%20 - Vurgu4 38" xfId="820" xr:uid="{5F79603E-1404-479C-94E2-E924E443CF60}"/>
    <cellStyle name="%20 - Vurgu4 38 2" xfId="3276" xr:uid="{52785CD7-74EF-43D8-BDF5-E65666EABBA7}"/>
    <cellStyle name="%20 - Vurgu4 39" xfId="840" xr:uid="{C7813755-C6C5-4C9A-9900-C2A6E5AB7557}"/>
    <cellStyle name="%20 - Vurgu4 39 2" xfId="3295" xr:uid="{48F5EDDA-7B78-49B4-9ACA-5A49A437F75F}"/>
    <cellStyle name="%20 - Vurgu4 4" xfId="118" xr:uid="{2CDD814E-415F-42EC-94FC-82B5100E68CB}"/>
    <cellStyle name="%20 - Vurgu4 4 2" xfId="1078" xr:uid="{02BDFEF7-2754-49D6-9D22-BAE7F415E20A}"/>
    <cellStyle name="%20 - Vurgu4 4 2 2" xfId="2309" xr:uid="{143DD385-D0A5-44F2-B903-B049D46F440B}"/>
    <cellStyle name="%20 - Vurgu4 4 2 3" xfId="1722" xr:uid="{0E3D3233-3C14-493C-85B4-C76CE1F51C72}"/>
    <cellStyle name="%20 - Vurgu4 4 3" xfId="2035" xr:uid="{8D6C89EA-EB39-4A5E-847F-7CFE62D06E84}"/>
    <cellStyle name="%20 - Vurgu4 4 4" xfId="1438" xr:uid="{D9E0A92C-BA01-4C82-944B-5ED9858E9912}"/>
    <cellStyle name="%20 - Vurgu4 40" xfId="861" xr:uid="{0ABB1A6B-7C37-4510-AEF1-E4EE598A6FD3}"/>
    <cellStyle name="%20 - Vurgu4 40 2" xfId="3314" xr:uid="{C6D75D3E-FC1F-41F7-B95C-B976107E346C}"/>
    <cellStyle name="%20 - Vurgu4 41" xfId="882" xr:uid="{723B8F43-EEB2-4B09-86B0-05C01520EEE0}"/>
    <cellStyle name="%20 - Vurgu4 41 2" xfId="3333" xr:uid="{7D372287-83F9-4603-90AF-A8F60D6A2CF0}"/>
    <cellStyle name="%20 - Vurgu4 42" xfId="903" xr:uid="{BF53E43C-214C-4441-821C-BAA755133F94}"/>
    <cellStyle name="%20 - Vurgu4 42 2" xfId="3352" xr:uid="{B3B2C5EB-12AD-4F19-B047-338C32DEB08F}"/>
    <cellStyle name="%20 - Vurgu4 43" xfId="926" xr:uid="{77AF39B5-4BD0-4DCD-BF6F-C3551187D552}"/>
    <cellStyle name="%20 - Vurgu4 43 2" xfId="3371" xr:uid="{101D8939-0840-4049-8DA9-4B096335AAAA}"/>
    <cellStyle name="%20 - Vurgu4 44" xfId="947" xr:uid="{442DD681-F36B-4226-A3CE-019459DEFF22}"/>
    <cellStyle name="%20 - Vurgu4 44 2" xfId="3390" xr:uid="{CC1800D0-D7F7-456A-8208-F5A2932476D1}"/>
    <cellStyle name="%20 - Vurgu4 45" xfId="968" xr:uid="{8BBCDE26-A01D-4116-B66B-6DBC9683E86D}"/>
    <cellStyle name="%20 - Vurgu4 45 2" xfId="3409" xr:uid="{7AA0BED5-C155-4343-B767-849B537E9E3F}"/>
    <cellStyle name="%20 - Vurgu4 46" xfId="989" xr:uid="{97B600EA-7593-46F1-A3D7-BABD9ADB7429}"/>
    <cellStyle name="%20 - Vurgu4 46 2" xfId="3428" xr:uid="{6FB1E7A0-63CE-4033-877D-698C4CA400E0}"/>
    <cellStyle name="%20 - Vurgu4 47" xfId="1009" xr:uid="{97407BA4-1765-49F0-8AF7-FAB2895963C5}"/>
    <cellStyle name="%20 - Vurgu4 47 2" xfId="3447" xr:uid="{A762FA1A-A8A0-4321-ACCC-412DD4BF51B4}"/>
    <cellStyle name="%20 - Vurgu4 48" xfId="1351" xr:uid="{9931BB1A-1501-40B4-9EDF-8440525E59A8}"/>
    <cellStyle name="%20 - Vurgu4 48 2" xfId="3475" xr:uid="{3E9C28E3-AABE-454C-846C-60971C750AD1}"/>
    <cellStyle name="%20 - Vurgu4 49" xfId="1371" xr:uid="{E2FA76C3-20B0-4327-8413-0D4F9C6B3245}"/>
    <cellStyle name="%20 - Vurgu4 49 2" xfId="3494" xr:uid="{80088577-ED38-45FD-A4C8-FEC5319CAD79}"/>
    <cellStyle name="%20 - Vurgu4 5" xfId="138" xr:uid="{B60947DE-613F-4414-9B83-E931A4785693}"/>
    <cellStyle name="%20 - Vurgu4 5 2" xfId="1098" xr:uid="{968D0908-462B-4B10-AE0C-29654F707C4F}"/>
    <cellStyle name="%20 - Vurgu4 5 2 2" xfId="2329" xr:uid="{1808367D-DB77-4FC5-B354-EB2BD97B29B8}"/>
    <cellStyle name="%20 - Vurgu4 5 2 3" xfId="1742" xr:uid="{9649F590-04BB-4C28-A0E5-8C30B2C0C882}"/>
    <cellStyle name="%20 - Vurgu4 5 3" xfId="2049" xr:uid="{E9AA6506-E809-4B8F-97B1-A4312F53E4EC}"/>
    <cellStyle name="%20 - Vurgu4 5 4" xfId="1452" xr:uid="{FFE505CF-9D7D-49DF-AD6D-872955D7070B}"/>
    <cellStyle name="%20 - Vurgu4 50" xfId="1391" xr:uid="{0939772D-5B52-4F63-8599-827E0A23E4EC}"/>
    <cellStyle name="%20 - Vurgu4 51" xfId="3514" xr:uid="{2C8CEE49-C738-4FEC-B227-0829FBCF1548}"/>
    <cellStyle name="%20 - Vurgu4 52" xfId="3534" xr:uid="{51ED2931-A8DB-4E1A-AD1B-AE2111182F3D}"/>
    <cellStyle name="%20 - Vurgu4 53" xfId="3554" xr:uid="{4F40FF09-32C2-492E-B109-75919E94E3F1}"/>
    <cellStyle name="%20 - Vurgu4 54" xfId="3574" xr:uid="{CE3DA6EC-9A1F-43FC-8538-8F706C44043D}"/>
    <cellStyle name="%20 - Vurgu4 55" xfId="3594" xr:uid="{6E96FB90-DB83-4F0E-9FC9-36EC4F4E1938}"/>
    <cellStyle name="%20 - Vurgu4 56" xfId="3614" xr:uid="{7411569A-9189-4407-A451-2448053FF895}"/>
    <cellStyle name="%20 - Vurgu4 57" xfId="3634" xr:uid="{FDCD9A88-6DA9-47B7-9507-31077880C2D6}"/>
    <cellStyle name="%20 - Vurgu4 58" xfId="3654" xr:uid="{3BC87E02-15F2-42E5-A686-69265BAA954B}"/>
    <cellStyle name="%20 - Vurgu4 59" xfId="3674" xr:uid="{C7C72CFA-B5CE-4712-B724-36A75BEC8285}"/>
    <cellStyle name="%20 - Vurgu4 6" xfId="159" xr:uid="{A5284E30-3689-4F84-B112-77E290A932AC}"/>
    <cellStyle name="%20 - Vurgu4 6 2" xfId="1118" xr:uid="{0B1188A7-E75C-4475-90B0-A59586B7A147}"/>
    <cellStyle name="%20 - Vurgu4 6 2 2" xfId="2350" xr:uid="{6F761E74-C7AE-4512-BFE0-E97FA2A8C775}"/>
    <cellStyle name="%20 - Vurgu4 6 2 3" xfId="1763" xr:uid="{8524E0B8-12F9-40C8-95A0-5B9200DE4C2B}"/>
    <cellStyle name="%20 - Vurgu4 6 3" xfId="2064" xr:uid="{B320A0B6-A1AF-4043-9D45-D12B547CFD92}"/>
    <cellStyle name="%20 - Vurgu4 6 4" xfId="1467" xr:uid="{89A9AF78-2B6A-4B0F-8759-741D003A5EE4}"/>
    <cellStyle name="%20 - Vurgu4 60" xfId="3694" xr:uid="{767E9A7E-E280-47F6-811B-6FF0C5E8AADD}"/>
    <cellStyle name="%20 - Vurgu4 61" xfId="3714" xr:uid="{8192E8BB-8A64-4500-8F3A-2513372A0C9E}"/>
    <cellStyle name="%20 - Vurgu4 62" xfId="3734" xr:uid="{1B89786E-251D-4711-9D2F-64C93CE1273D}"/>
    <cellStyle name="%20 - Vurgu4 63" xfId="3754" xr:uid="{4A894C16-F341-4B28-A25D-1625C3A54ECB}"/>
    <cellStyle name="%20 - Vurgu4 64" xfId="3774" xr:uid="{6FE549B5-5A39-4EF8-8ABE-0CE736A401EA}"/>
    <cellStyle name="%20 - Vurgu4 65" xfId="3794" xr:uid="{6108AE6F-3EFF-4981-8CEA-9BBBE6107462}"/>
    <cellStyle name="%20 - Vurgu4 66" xfId="3815" xr:uid="{23869E2D-B5BC-4542-90E6-638929F20F85}"/>
    <cellStyle name="%20 - Vurgu4 67" xfId="3835" xr:uid="{4B77EC45-9219-4412-8649-3B1AEAB2C9E8}"/>
    <cellStyle name="%20 - Vurgu4 68" xfId="3855" xr:uid="{FCAC9CFE-F4EE-4DF0-A49A-34775BEE860E}"/>
    <cellStyle name="%20 - Vurgu4 69" xfId="3875" xr:uid="{9FD7376E-C851-49ED-91AC-A042779CE05E}"/>
    <cellStyle name="%20 - Vurgu4 7" xfId="179" xr:uid="{42B6D1B4-4557-4DB2-AC8A-CF77F8979B40}"/>
    <cellStyle name="%20 - Vurgu4 7 2" xfId="1138" xr:uid="{114BEF36-56DA-4631-A0B2-B584FD4C9E90}"/>
    <cellStyle name="%20 - Vurgu4 7 2 2" xfId="2370" xr:uid="{0CBE9B78-E33D-451A-B035-10454F57A002}"/>
    <cellStyle name="%20 - Vurgu4 7 2 3" xfId="1783" xr:uid="{05462336-9EA9-4A16-BEB7-193455E90636}"/>
    <cellStyle name="%20 - Vurgu4 7 3" xfId="2081" xr:uid="{7620CCD5-E88B-416B-ABFE-B2BE2DA916FD}"/>
    <cellStyle name="%20 - Vurgu4 7 4" xfId="1484" xr:uid="{2C9F936B-B60A-44BA-9F27-C1AE19839368}"/>
    <cellStyle name="%20 - Vurgu4 70" xfId="3895" xr:uid="{9429F800-FDDA-46C2-883E-40677CAAB292}"/>
    <cellStyle name="%20 - Vurgu4 71" xfId="3915" xr:uid="{305D914A-9038-4FF2-8DE4-92E5F14A15D1}"/>
    <cellStyle name="%20 - Vurgu4 8" xfId="200" xr:uid="{2B6AF3A2-E214-4DA5-A093-4213CE0BB5F6}"/>
    <cellStyle name="%20 - Vurgu4 8 2" xfId="1158" xr:uid="{19115C29-18AC-44C0-993F-C6EB7CFB7438}"/>
    <cellStyle name="%20 - Vurgu4 8 2 2" xfId="2391" xr:uid="{165F33E1-42FC-4BE9-B2ED-608D7C40F277}"/>
    <cellStyle name="%20 - Vurgu4 8 2 3" xfId="1804" xr:uid="{823AA93F-B37B-41C7-B0A5-EAF1CEA9E1A0}"/>
    <cellStyle name="%20 - Vurgu4 8 3" xfId="2102" xr:uid="{7C726D08-FF4E-4056-A84D-009A74246613}"/>
    <cellStyle name="%20 - Vurgu4 8 4" xfId="1505" xr:uid="{CCA1C0D8-8809-4C3B-BEC1-C43B842A8D0F}"/>
    <cellStyle name="%20 - Vurgu4 9" xfId="221" xr:uid="{D42E82A7-D6FE-4DC0-880F-818FCC105A42}"/>
    <cellStyle name="%20 - Vurgu4 9 2" xfId="1178" xr:uid="{F0D6A679-B2E8-4F78-B098-7A597E0094C3}"/>
    <cellStyle name="%20 - Vurgu4 9 2 2" xfId="2412" xr:uid="{C680CB1A-AEA9-480E-B996-FEBBA3DA3173}"/>
    <cellStyle name="%20 - Vurgu4 9 2 3" xfId="1825" xr:uid="{56FC038B-F383-49ED-9DB1-F26D58D7ACED}"/>
    <cellStyle name="%20 - Vurgu4 9 3" xfId="2122" xr:uid="{7CCF70CC-63CD-455E-9838-A6B4FC91485A}"/>
    <cellStyle name="%20 - Vurgu4 9 4" xfId="1525" xr:uid="{BD4E00D2-45F7-4BAE-B6F8-914B13E9E2FC}"/>
    <cellStyle name="%20 - Vurgu5" xfId="77" builtinId="46" customBuiltin="1"/>
    <cellStyle name="%20 - Vurgu5 10" xfId="244" xr:uid="{252B5245-6F84-4BC7-89B2-C2C876221C76}"/>
    <cellStyle name="%20 - Vurgu5 10 2" xfId="1202" xr:uid="{7AFDDC16-4ECA-44AA-90B5-26CEEAE57058}"/>
    <cellStyle name="%20 - Vurgu5 10 2 2" xfId="2435" xr:uid="{CAAF1E35-5983-49B6-A8AF-8BA319BA3426}"/>
    <cellStyle name="%20 - Vurgu5 10 2 3" xfId="1848" xr:uid="{67F10496-C500-45AD-9E5F-8EF622BF1FCF}"/>
    <cellStyle name="%20 - Vurgu5 10 3" xfId="2145" xr:uid="{35E19E06-AECA-46A6-83DC-4AC54812677A}"/>
    <cellStyle name="%20 - Vurgu5 10 4" xfId="1548" xr:uid="{8B10CD3A-96AA-45AC-8CC2-79191700BBF5}"/>
    <cellStyle name="%20 - Vurgu5 11" xfId="265" xr:uid="{3DD51E2A-D994-46FB-918E-2BF61588BDFF}"/>
    <cellStyle name="%20 - Vurgu5 11 2" xfId="1222" xr:uid="{CB5B0EFD-435E-4481-8468-CE7E0D88A276}"/>
    <cellStyle name="%20 - Vurgu5 11 2 2" xfId="2456" xr:uid="{C066D486-ECC1-44D4-9AC2-B42F33D611E9}"/>
    <cellStyle name="%20 - Vurgu5 11 2 3" xfId="1869" xr:uid="{42A1A515-85E8-4CA7-A914-BF8EE7EC9B1A}"/>
    <cellStyle name="%20 - Vurgu5 11 3" xfId="2165" xr:uid="{24B112B4-E8FC-4A50-932B-52D44458EB5E}"/>
    <cellStyle name="%20 - Vurgu5 11 4" xfId="1568" xr:uid="{9356724F-9E0E-49CF-A6CC-F8B634648C4B}"/>
    <cellStyle name="%20 - Vurgu5 12" xfId="285" xr:uid="{CE5AA577-9430-4B27-808F-305290EDCFCB}"/>
    <cellStyle name="%20 - Vurgu5 12 2" xfId="1243" xr:uid="{9161CBDB-D44A-4320-992D-68E447C32C91}"/>
    <cellStyle name="%20 - Vurgu5 12 2 2" xfId="2476" xr:uid="{72DAEA25-D0DF-4BBF-A76B-058FCF9D21BF}"/>
    <cellStyle name="%20 - Vurgu5 12 2 3" xfId="1889" xr:uid="{62525808-E611-49A2-A326-290A2020DB1A}"/>
    <cellStyle name="%20 - Vurgu5 12 3" xfId="2186" xr:uid="{BD2B4863-2883-475B-B2F5-CBCFB01BE2F3}"/>
    <cellStyle name="%20 - Vurgu5 12 4" xfId="1589" xr:uid="{E873928B-67F5-4A29-A8A7-F5C1AFE6129F}"/>
    <cellStyle name="%20 - Vurgu5 13" xfId="305" xr:uid="{17367B2D-61FA-4B51-B162-92F30CBEC4A5}"/>
    <cellStyle name="%20 - Vurgu5 13 2" xfId="1264" xr:uid="{4F3E0473-95ED-4029-A18F-1F20B8C1007C}"/>
    <cellStyle name="%20 - Vurgu5 13 2 2" xfId="2535" xr:uid="{4772C9C4-AB27-4C1D-A4E1-E2FA882DD8CF}"/>
    <cellStyle name="%20 - Vurgu5 13 2 3" xfId="1949" xr:uid="{A665EE47-88E4-4FCB-BBF4-D47CBEF29CDD}"/>
    <cellStyle name="%20 - Vurgu5 13 3" xfId="2207" xr:uid="{1B1D95E4-132F-4B42-A043-411E281E8044}"/>
    <cellStyle name="%20 - Vurgu5 13 4" xfId="1610" xr:uid="{11B5F1D2-51C7-472F-B55E-234BBAF584C5}"/>
    <cellStyle name="%20 - Vurgu5 14" xfId="325" xr:uid="{35E46F5D-9C93-47C4-93C0-0D5DE82A3201}"/>
    <cellStyle name="%20 - Vurgu5 14 2" xfId="1290" xr:uid="{3E39DB57-3912-483F-9467-DD44ED0E819E}"/>
    <cellStyle name="%20 - Vurgu5 14 2 2" xfId="2548" xr:uid="{E9519B3C-E304-47DA-87F9-E6A9973BEE3D}"/>
    <cellStyle name="%20 - Vurgu5 14 2 3" xfId="1962" xr:uid="{73B3B4B8-5778-492E-8815-C0F294C45914}"/>
    <cellStyle name="%20 - Vurgu5 14 3" xfId="2227" xr:uid="{2A37C544-B2FB-4865-8CBB-2F8F5B71E869}"/>
    <cellStyle name="%20 - Vurgu5 14 4" xfId="1630" xr:uid="{657D86E6-FC58-42E7-8BC9-10A95911197B}"/>
    <cellStyle name="%20 - Vurgu5 15" xfId="345" xr:uid="{498114C5-FDC8-42AB-82C3-B45F5E0D9009}"/>
    <cellStyle name="%20 - Vurgu5 15 2" xfId="1310" xr:uid="{E50A94A6-75C9-451B-A242-464B027A9263}"/>
    <cellStyle name="%20 - Vurgu5 15 2 2" xfId="2561" xr:uid="{907DBE59-9AE7-49B8-A572-65B7C5BF822E}"/>
    <cellStyle name="%20 - Vurgu5 15 2 3" xfId="1975" xr:uid="{DA0AC963-5D67-4E31-98FC-9643FEECC76B}"/>
    <cellStyle name="%20 - Vurgu5 15 3" xfId="2247" xr:uid="{7B691120-0058-4328-AD14-C3F549D257C6}"/>
    <cellStyle name="%20 - Vurgu5 15 4" xfId="1650" xr:uid="{0F733461-0028-4403-8E7A-07D8065D0134}"/>
    <cellStyle name="%20 - Vurgu5 16" xfId="366" xr:uid="{39EC21E3-A10C-44DA-8002-D2618F9C8D61}"/>
    <cellStyle name="%20 - Vurgu5 16 2" xfId="1330" xr:uid="{F530D8BF-E4B4-4337-8787-D8129B2A4B29}"/>
    <cellStyle name="%20 - Vurgu5 16 2 2" xfId="2268" xr:uid="{74FD8C58-F533-4531-9824-444E531B9F72}"/>
    <cellStyle name="%20 - Vurgu5 16 3" xfId="1671" xr:uid="{F3EEF8B2-9620-482E-90CB-31C6E7E4A802}"/>
    <cellStyle name="%20 - Vurgu5 17" xfId="386" xr:uid="{3521EBD5-8D8D-4B2A-8EF3-0BC712088A24}"/>
    <cellStyle name="%20 - Vurgu5 17 2" xfId="1993" xr:uid="{01526A21-A177-4285-9EA4-9F0AC0E01DCB}"/>
    <cellStyle name="%20 - Vurgu5 18" xfId="406" xr:uid="{76F67B43-BFD0-48F7-8C52-BC800DD272ED}"/>
    <cellStyle name="%20 - Vurgu5 18 2" xfId="2579" xr:uid="{05FBF7ED-D284-4F40-BDBD-4744F8006BF4}"/>
    <cellStyle name="%20 - Vurgu5 19" xfId="426" xr:uid="{DD0E073A-7332-42CC-B2EC-6DEEBC0E57B1}"/>
    <cellStyle name="%20 - Vurgu5 19 2" xfId="2600" xr:uid="{927FBE89-BE0A-4716-AE72-9B8A20C2E857}"/>
    <cellStyle name="%20 - Vurgu5 2" xfId="7" xr:uid="{00000000-0005-0000-0000-000009000000}"/>
    <cellStyle name="%20 - Vurgu5 2 2" xfId="1041" xr:uid="{AF51C685-0540-4170-990F-CB0AC1BB0D70}"/>
    <cellStyle name="%20 - Vurgu5 2 2 2" xfId="2810" xr:uid="{3F4355F3-591A-442B-A858-816899AC03D0}"/>
    <cellStyle name="%20 - Vurgu5 2 3" xfId="2840" xr:uid="{B1EA0F8C-474A-44F5-BE12-FAD1840E967A}"/>
    <cellStyle name="%20 - Vurgu5 2 4" xfId="2795" xr:uid="{A2E2C2C5-8A3D-4894-8AA5-413B6289517A}"/>
    <cellStyle name="%20 - Vurgu5 20" xfId="447" xr:uid="{7DE2C807-1F31-4CF4-9002-501266435E1B}"/>
    <cellStyle name="%20 - Vurgu5 20 2" xfId="2621" xr:uid="{3D69574A-6954-4215-8E4D-383B0F280B37}"/>
    <cellStyle name="%20 - Vurgu5 21" xfId="467" xr:uid="{51D8CF26-ED28-4B38-B662-42A33FD6BF3A}"/>
    <cellStyle name="%20 - Vurgu5 21 2" xfId="2642" xr:uid="{37771A8A-8533-4040-A616-9B6365E926AA}"/>
    <cellStyle name="%20 - Vurgu5 22" xfId="488" xr:uid="{940A8631-7152-4BEC-BF3C-F1490C0E48AF}"/>
    <cellStyle name="%20 - Vurgu5 22 2" xfId="2663" xr:uid="{07CA0A89-51DD-49CF-BAE5-1B7D92240841}"/>
    <cellStyle name="%20 - Vurgu5 23" xfId="510" xr:uid="{BC214C3E-FA54-4887-8915-C9506AE2714D}"/>
    <cellStyle name="%20 - Vurgu5 23 2" xfId="2684" xr:uid="{FABEFCD3-3EF1-45BB-8036-E3F2BFFFAB89}"/>
    <cellStyle name="%20 - Vurgu5 24" xfId="531" xr:uid="{BDDEE0D1-9769-4EE0-ADC2-2F4E693C1336}"/>
    <cellStyle name="%20 - Vurgu5 24 2" xfId="2705" xr:uid="{D314A336-3167-46B5-8BC4-2F57ABEEDA22}"/>
    <cellStyle name="%20 - Vurgu5 25" xfId="552" xr:uid="{8310A06A-3A6C-416D-9A8A-4F764BCE252A}"/>
    <cellStyle name="%20 - Vurgu5 25 2" xfId="2726" xr:uid="{8A246D50-2B6D-4F56-81CE-9D8886CD2D90}"/>
    <cellStyle name="%20 - Vurgu5 26" xfId="573" xr:uid="{F7E4346C-C5C1-42FA-989D-F32D0DB8C7BD}"/>
    <cellStyle name="%20 - Vurgu5 26 2" xfId="2746" xr:uid="{6F22C730-0051-40F3-B36C-8769E21122C6}"/>
    <cellStyle name="%20 - Vurgu5 27" xfId="594" xr:uid="{BF17242D-99A8-4C55-A249-CEFE83B912BA}"/>
    <cellStyle name="%20 - Vurgu5 27 2" xfId="3070" xr:uid="{E6673977-301E-4758-8CD8-5881089C39D6}"/>
    <cellStyle name="%20 - Vurgu5 28" xfId="615" xr:uid="{99BACAF4-E936-42FC-8BA3-463B98B6D991}"/>
    <cellStyle name="%20 - Vurgu5 28 2" xfId="3089" xr:uid="{5FBD8880-8B71-4312-8294-078244630AF2}"/>
    <cellStyle name="%20 - Vurgu5 29" xfId="635" xr:uid="{6ABF39EA-2C53-415E-8988-7D9C1D35DB7E}"/>
    <cellStyle name="%20 - Vurgu5 29 2" xfId="3108" xr:uid="{095EF459-9C03-400B-AC26-B5DE01DC3670}"/>
    <cellStyle name="%20 - Vurgu5 3" xfId="101" xr:uid="{0D80BAD4-038C-4163-83FE-0ABD507B35F7}"/>
    <cellStyle name="%20 - Vurgu5 3 2" xfId="1061" xr:uid="{3530301E-7B80-4248-B54D-AE0403D4B24D}"/>
    <cellStyle name="%20 - Vurgu5 3 2 2" xfId="2292" xr:uid="{7C4CDD1B-FA5E-47C9-A006-B07741F52DF5}"/>
    <cellStyle name="%20 - Vurgu5 3 2 3" xfId="1705" xr:uid="{E1783A46-8D8B-459E-A9DA-854EA603037B}"/>
    <cellStyle name="%20 - Vurgu5 3 3" xfId="2021" xr:uid="{82990E70-0D29-43A5-AB9D-71B7891765C1}"/>
    <cellStyle name="%20 - Vurgu5 3 4" xfId="1424" xr:uid="{27F0575F-8B37-4A06-BDCF-5C6F6060D719}"/>
    <cellStyle name="%20 - Vurgu5 30" xfId="656" xr:uid="{22E57D3C-B27F-4218-B3C7-3E0F3CA1E46A}"/>
    <cellStyle name="%20 - Vurgu5 30 2" xfId="3127" xr:uid="{D52A0333-CBA0-4C1D-B306-6B3FE2866003}"/>
    <cellStyle name="%20 - Vurgu5 31" xfId="677" xr:uid="{998C88F9-A8FF-40F2-B4B1-3CAED076D62A}"/>
    <cellStyle name="%20 - Vurgu5 31 2" xfId="3146" xr:uid="{689F4CB7-B1D9-4D95-8195-C52F6E384853}"/>
    <cellStyle name="%20 - Vurgu5 32" xfId="698" xr:uid="{A22207E8-E5D8-4A13-B2A8-F01846E44B88}"/>
    <cellStyle name="%20 - Vurgu5 32 2" xfId="3165" xr:uid="{619F2B11-0007-4024-8ECA-3D3F923C10DA}"/>
    <cellStyle name="%20 - Vurgu5 33" xfId="719" xr:uid="{78BE05C8-EFC8-4B09-89F1-1DF8EB1038D3}"/>
    <cellStyle name="%20 - Vurgu5 33 2" xfId="3184" xr:uid="{B022E22C-1B34-4424-BEA1-A74D0214DBD2}"/>
    <cellStyle name="%20 - Vurgu5 34" xfId="740" xr:uid="{E21A020B-EEF3-4219-ABF4-8DDF217F8DCD}"/>
    <cellStyle name="%20 - Vurgu5 34 2" xfId="3203" xr:uid="{6E5DB2C5-C1EC-4214-9497-7770BB011E08}"/>
    <cellStyle name="%20 - Vurgu5 35" xfId="760" xr:uid="{0CB90B42-3813-46BF-BFDB-1F2C2C4BBCE6}"/>
    <cellStyle name="%20 - Vurgu5 35 2" xfId="3222" xr:uid="{DA6CE5F4-105F-49E8-9515-1639671AA2E6}"/>
    <cellStyle name="%20 - Vurgu5 36" xfId="781" xr:uid="{F062D1A1-CCFF-45E1-A3D9-F7FE46FC2831}"/>
    <cellStyle name="%20 - Vurgu5 36 2" xfId="3241" xr:uid="{4E7431FD-B69B-4AFC-8883-67AFA48F3A37}"/>
    <cellStyle name="%20 - Vurgu5 37" xfId="802" xr:uid="{36315509-829C-4C78-AC89-43AFD025806E}"/>
    <cellStyle name="%20 - Vurgu5 37 2" xfId="3260" xr:uid="{93B412D7-3BF0-4433-9A14-8AEC7C1DCB76}"/>
    <cellStyle name="%20 - Vurgu5 38" xfId="823" xr:uid="{C99D438E-882E-4DF8-BA2A-8D756A724884}"/>
    <cellStyle name="%20 - Vurgu5 38 2" xfId="3279" xr:uid="{B6B993D0-F89A-459E-9917-B08A8A62574D}"/>
    <cellStyle name="%20 - Vurgu5 39" xfId="843" xr:uid="{B984358D-C7CC-4985-928C-5768C810D906}"/>
    <cellStyle name="%20 - Vurgu5 39 2" xfId="3298" xr:uid="{1AC45F1B-3ED5-42A8-BC93-82047CEAD956}"/>
    <cellStyle name="%20 - Vurgu5 4" xfId="121" xr:uid="{68F01BD0-54CC-435E-B613-9E2670902D93}"/>
    <cellStyle name="%20 - Vurgu5 4 2" xfId="1081" xr:uid="{CD44A98B-D0C9-4C08-99E5-A55C76C430D1}"/>
    <cellStyle name="%20 - Vurgu5 4 2 2" xfId="2312" xr:uid="{2EE1A193-A7F2-4153-BE99-4BA47DE2F06D}"/>
    <cellStyle name="%20 - Vurgu5 4 2 3" xfId="1725" xr:uid="{149CC362-BE39-4A3F-BAE7-694081045143}"/>
    <cellStyle name="%20 - Vurgu5 4 3" xfId="2037" xr:uid="{498891DF-5683-4470-9896-06C6B753BE0B}"/>
    <cellStyle name="%20 - Vurgu5 4 4" xfId="1440" xr:uid="{30F9D079-8742-4617-A798-55DAD74FF729}"/>
    <cellStyle name="%20 - Vurgu5 40" xfId="864" xr:uid="{930F8609-FD95-4118-8E5C-262D4A39FD38}"/>
    <cellStyle name="%20 - Vurgu5 40 2" xfId="3317" xr:uid="{9FEBF9E3-18E1-4C07-88F6-B9DFCAD3BC58}"/>
    <cellStyle name="%20 - Vurgu5 41" xfId="885" xr:uid="{00E76D57-6DC1-43ED-8C25-C7B144892496}"/>
    <cellStyle name="%20 - Vurgu5 41 2" xfId="3336" xr:uid="{6916C367-78F5-437B-A099-EC241E0028B0}"/>
    <cellStyle name="%20 - Vurgu5 42" xfId="906" xr:uid="{A1B17EBF-0E2A-438B-AEA7-2EB90F962316}"/>
    <cellStyle name="%20 - Vurgu5 42 2" xfId="3355" xr:uid="{4493E406-C7CD-4028-8F42-8D40449CCC71}"/>
    <cellStyle name="%20 - Vurgu5 43" xfId="929" xr:uid="{4619FD83-BDA2-4BF6-B789-0C3AF4623B89}"/>
    <cellStyle name="%20 - Vurgu5 43 2" xfId="3374" xr:uid="{64B59C41-3D66-4A68-911A-A33B2D5A5A8B}"/>
    <cellStyle name="%20 - Vurgu5 44" xfId="950" xr:uid="{59F5DC48-BFF6-4028-9162-CC24C4E8418D}"/>
    <cellStyle name="%20 - Vurgu5 44 2" xfId="3393" xr:uid="{5442A5DC-7DDC-4CED-9326-6706B4835D17}"/>
    <cellStyle name="%20 - Vurgu5 45" xfId="971" xr:uid="{C1B53DA6-622A-408C-815A-DBABE1B63080}"/>
    <cellStyle name="%20 - Vurgu5 45 2" xfId="3412" xr:uid="{F092806A-9FED-4027-88D5-62D4D0D561F5}"/>
    <cellStyle name="%20 - Vurgu5 46" xfId="992" xr:uid="{6631E2C9-C1FB-4EA7-B4FF-D1AD2DCDBF0F}"/>
    <cellStyle name="%20 - Vurgu5 46 2" xfId="3431" xr:uid="{FE4D4C85-063F-4393-9B17-7C668CA9C187}"/>
    <cellStyle name="%20 - Vurgu5 47" xfId="1012" xr:uid="{E724E269-1987-419B-8ADC-6C7EADD9BFA8}"/>
    <cellStyle name="%20 - Vurgu5 47 2" xfId="3450" xr:uid="{87C673EF-A44C-437F-86C8-E90CACC3C4E1}"/>
    <cellStyle name="%20 - Vurgu5 48" xfId="1354" xr:uid="{62E724A1-987C-4068-AED6-F8788F2FF075}"/>
    <cellStyle name="%20 - Vurgu5 48 2" xfId="3478" xr:uid="{5A013B02-7AFC-4619-8A7A-ED04304F9B36}"/>
    <cellStyle name="%20 - Vurgu5 49" xfId="1374" xr:uid="{DCCB2CDB-8BE9-46F9-A033-FFBE4FDDCCAD}"/>
    <cellStyle name="%20 - Vurgu5 49 2" xfId="3497" xr:uid="{4BC9CBC4-4E88-41D1-8FD3-22722ECE88C5}"/>
    <cellStyle name="%20 - Vurgu5 5" xfId="141" xr:uid="{EF7904C7-A365-4682-BD55-D93946FDD1F8}"/>
    <cellStyle name="%20 - Vurgu5 5 2" xfId="1101" xr:uid="{B7D0642F-5219-4165-8353-0F671BED05A8}"/>
    <cellStyle name="%20 - Vurgu5 5 2 2" xfId="2332" xr:uid="{719EE00F-96BD-4732-ABA1-5D9E5260EEAE}"/>
    <cellStyle name="%20 - Vurgu5 5 2 3" xfId="1745" xr:uid="{CC411892-1D15-4707-9F60-F252F09C9A27}"/>
    <cellStyle name="%20 - Vurgu5 5 3" xfId="2051" xr:uid="{58F30E09-C883-46DF-B7AE-6D393CA32EDA}"/>
    <cellStyle name="%20 - Vurgu5 5 4" xfId="1454" xr:uid="{B9FE82E0-7260-4229-A7A9-C9ACDD5D956E}"/>
    <cellStyle name="%20 - Vurgu5 50" xfId="1394" xr:uid="{41C2BB92-FB8C-4B23-911B-22FC01BE3F83}"/>
    <cellStyle name="%20 - Vurgu5 51" xfId="3517" xr:uid="{BB7C7786-8C72-4990-BD88-DDC24097173E}"/>
    <cellStyle name="%20 - Vurgu5 52" xfId="3537" xr:uid="{0CDC38D8-2660-49CB-925A-DC49B307CB46}"/>
    <cellStyle name="%20 - Vurgu5 53" xfId="3557" xr:uid="{8F12ECD7-4CB1-47A6-9E64-4C357FC9305F}"/>
    <cellStyle name="%20 - Vurgu5 54" xfId="3577" xr:uid="{6D390962-A29C-46FB-B05D-D7D0EFA6DA09}"/>
    <cellStyle name="%20 - Vurgu5 55" xfId="3597" xr:uid="{14D8525E-782B-450F-829F-959583FC5A52}"/>
    <cellStyle name="%20 - Vurgu5 56" xfId="3617" xr:uid="{C34F46D1-873B-47D1-941C-8196F1127E8C}"/>
    <cellStyle name="%20 - Vurgu5 57" xfId="3637" xr:uid="{3C012F6C-748F-4355-B148-3B6CE7F4F565}"/>
    <cellStyle name="%20 - Vurgu5 58" xfId="3657" xr:uid="{E1685182-8C8A-4A80-9850-6DF82FEF2D9F}"/>
    <cellStyle name="%20 - Vurgu5 59" xfId="3677" xr:uid="{D152FE96-6DE0-418E-9EE7-B9B45E4236AF}"/>
    <cellStyle name="%20 - Vurgu5 6" xfId="162" xr:uid="{FF9FCDE0-346A-46E9-AF7B-2511DCD403F9}"/>
    <cellStyle name="%20 - Vurgu5 6 2" xfId="1121" xr:uid="{A00A6BDD-3EC9-4A5B-AE8A-6B07D4BD3936}"/>
    <cellStyle name="%20 - Vurgu5 6 2 2" xfId="2353" xr:uid="{D8CBA434-9F98-497E-8FB2-43F209EAD4C8}"/>
    <cellStyle name="%20 - Vurgu5 6 2 3" xfId="1766" xr:uid="{C4FB2482-875B-4CF7-9F54-35804B81B956}"/>
    <cellStyle name="%20 - Vurgu5 6 3" xfId="2066" xr:uid="{32DF02EA-4AC6-4CB2-A389-24B99D0A7470}"/>
    <cellStyle name="%20 - Vurgu5 6 4" xfId="1469" xr:uid="{45EFEAD2-2F7C-46EB-9A19-16E067BDC021}"/>
    <cellStyle name="%20 - Vurgu5 60" xfId="3697" xr:uid="{54D09373-D3AB-47B5-BBCE-BCD6CE28C042}"/>
    <cellStyle name="%20 - Vurgu5 61" xfId="3717" xr:uid="{9B32825F-982B-4F09-BC44-B099D8704A67}"/>
    <cellStyle name="%20 - Vurgu5 62" xfId="3737" xr:uid="{B43236C7-9311-468E-A0E3-E9D4221101F8}"/>
    <cellStyle name="%20 - Vurgu5 63" xfId="3757" xr:uid="{65F7978B-674B-49F2-82EC-1E5A6D562A7B}"/>
    <cellStyle name="%20 - Vurgu5 64" xfId="3777" xr:uid="{7A3B6F93-49C1-4800-AD34-80ED61E7018F}"/>
    <cellStyle name="%20 - Vurgu5 65" xfId="3797" xr:uid="{FE513730-F600-440B-AF58-A49B68BC8E69}"/>
    <cellStyle name="%20 - Vurgu5 66" xfId="3818" xr:uid="{D6293280-2C65-4BB8-BAEE-0AB72EE6FB6C}"/>
    <cellStyle name="%20 - Vurgu5 67" xfId="3838" xr:uid="{F31F8227-01B5-45C1-9748-A395BDF4BDFF}"/>
    <cellStyle name="%20 - Vurgu5 68" xfId="3858" xr:uid="{30D08569-FCB1-49F8-9725-C5E901B9BBEE}"/>
    <cellStyle name="%20 - Vurgu5 69" xfId="3878" xr:uid="{3163533F-5A79-4C73-8D66-CC645C156D7B}"/>
    <cellStyle name="%20 - Vurgu5 7" xfId="182" xr:uid="{73A81C9F-DA61-4A6A-88A4-4277F9872E22}"/>
    <cellStyle name="%20 - Vurgu5 7 2" xfId="1141" xr:uid="{40C469F8-2D5F-4F44-BD0A-0350156CB7C6}"/>
    <cellStyle name="%20 - Vurgu5 7 2 2" xfId="2373" xr:uid="{EAAB1523-6064-4B7A-A4F7-D96FBBD07151}"/>
    <cellStyle name="%20 - Vurgu5 7 2 3" xfId="1786" xr:uid="{CE88BC25-535B-4CB3-92F0-595D5797D8CD}"/>
    <cellStyle name="%20 - Vurgu5 7 3" xfId="2084" xr:uid="{CC7D1A38-9F90-449A-9AFD-819D1EC3587B}"/>
    <cellStyle name="%20 - Vurgu5 7 4" xfId="1487" xr:uid="{6C922DFB-0156-47A7-BD42-956539962AB7}"/>
    <cellStyle name="%20 - Vurgu5 70" xfId="3898" xr:uid="{9D504AF3-873C-4BD3-BC81-E7733A22D130}"/>
    <cellStyle name="%20 - Vurgu5 71" xfId="3918" xr:uid="{D344CBAC-3842-45D9-8949-DF38BDA67A91}"/>
    <cellStyle name="%20 - Vurgu5 8" xfId="203" xr:uid="{167405A3-201C-4E6A-90C8-275A813A7A0A}"/>
    <cellStyle name="%20 - Vurgu5 8 2" xfId="1161" xr:uid="{E08BDD37-6BB0-43F6-8178-DAE6DFE50988}"/>
    <cellStyle name="%20 - Vurgu5 8 2 2" xfId="2394" xr:uid="{B54D9947-4B6C-48CC-9377-6A4DE09BBC5E}"/>
    <cellStyle name="%20 - Vurgu5 8 2 3" xfId="1807" xr:uid="{DB665FE2-E7C9-42F9-B876-1CC5B71202BD}"/>
    <cellStyle name="%20 - Vurgu5 8 3" xfId="2105" xr:uid="{4B28D55E-925A-4416-A505-433FBFF3DBC0}"/>
    <cellStyle name="%20 - Vurgu5 8 4" xfId="1508" xr:uid="{FBF3255D-C54B-476A-96ED-AB4611D01516}"/>
    <cellStyle name="%20 - Vurgu5 9" xfId="224" xr:uid="{C9D85FC8-9494-4103-90B4-F44C3203B6D3}"/>
    <cellStyle name="%20 - Vurgu5 9 2" xfId="1181" xr:uid="{6C48D4E9-89DA-49E7-91EE-9E252D962CF5}"/>
    <cellStyle name="%20 - Vurgu5 9 2 2" xfId="2415" xr:uid="{E7B88EE1-3B65-4E0C-95A7-DA36E4FA6088}"/>
    <cellStyle name="%20 - Vurgu5 9 2 3" xfId="1828" xr:uid="{A5B51FC0-550E-4325-9A85-4B1AFADAE3A8}"/>
    <cellStyle name="%20 - Vurgu5 9 3" xfId="2125" xr:uid="{69022FF5-39AC-450D-9688-732A534B0B7F}"/>
    <cellStyle name="%20 - Vurgu5 9 4" xfId="1528" xr:uid="{87EDEB50-8603-4716-95F2-3D575556A8A5}"/>
    <cellStyle name="%20 - Vurgu6" xfId="81" builtinId="50" customBuiltin="1"/>
    <cellStyle name="%20 - Vurgu6 10" xfId="247" xr:uid="{CB0C66BB-46F8-4584-A7E0-1C90CDAFF410}"/>
    <cellStyle name="%20 - Vurgu6 10 2" xfId="1205" xr:uid="{A7DE00B2-F9E2-4D7E-9A21-3E12F4BE7ACB}"/>
    <cellStyle name="%20 - Vurgu6 10 2 2" xfId="2438" xr:uid="{02B52F60-E253-4AAD-B797-CBCCE68CA2AE}"/>
    <cellStyle name="%20 - Vurgu6 10 2 3" xfId="1851" xr:uid="{D510DAFD-F3D7-405D-B9F9-31A8F3C08D51}"/>
    <cellStyle name="%20 - Vurgu6 10 3" xfId="2148" xr:uid="{9022216E-1DC7-4BE2-8D1B-5DFC9571C018}"/>
    <cellStyle name="%20 - Vurgu6 10 4" xfId="1551" xr:uid="{4499DFE3-EBF3-44E8-BB6A-767D0FE98ACF}"/>
    <cellStyle name="%20 - Vurgu6 11" xfId="268" xr:uid="{7037E634-49E3-42B3-BA31-0D8382EFE4B2}"/>
    <cellStyle name="%20 - Vurgu6 11 2" xfId="1225" xr:uid="{9C6220E8-EADE-4190-93F2-0DABFFBB519B}"/>
    <cellStyle name="%20 - Vurgu6 11 2 2" xfId="2459" xr:uid="{5F68F66D-9714-48E9-9429-D57DAD015F1C}"/>
    <cellStyle name="%20 - Vurgu6 11 2 3" xfId="1872" xr:uid="{8D1F3910-5959-4DF8-A377-9C489FDC0EC7}"/>
    <cellStyle name="%20 - Vurgu6 11 3" xfId="2168" xr:uid="{791EAF6E-05A4-41C2-966E-67753759CEB6}"/>
    <cellStyle name="%20 - Vurgu6 11 4" xfId="1571" xr:uid="{B47513FD-481C-4C13-A5FE-74910DC35563}"/>
    <cellStyle name="%20 - Vurgu6 12" xfId="288" xr:uid="{BD5A22B2-42BD-4232-9E57-2514CD2D2E4C}"/>
    <cellStyle name="%20 - Vurgu6 12 2" xfId="1246" xr:uid="{BD027BAA-8BA2-46D5-A3AC-D39F22F561AE}"/>
    <cellStyle name="%20 - Vurgu6 12 2 2" xfId="2479" xr:uid="{99ECBBA5-A576-405B-B781-940C88FFFD42}"/>
    <cellStyle name="%20 - Vurgu6 12 2 3" xfId="1892" xr:uid="{A6CCC865-9810-4998-A730-A09BD7554870}"/>
    <cellStyle name="%20 - Vurgu6 12 3" xfId="2189" xr:uid="{5939AF23-D41A-40EC-8813-1216372B4E60}"/>
    <cellStyle name="%20 - Vurgu6 12 4" xfId="1592" xr:uid="{E06E41AC-2739-4907-BBE0-3DD26C492BD7}"/>
    <cellStyle name="%20 - Vurgu6 13" xfId="308" xr:uid="{AD88BBA8-D1D1-427B-BF66-CEEA09A7968B}"/>
    <cellStyle name="%20 - Vurgu6 13 2" xfId="1267" xr:uid="{A8DF4843-F813-4837-9374-5F8CF51F6E61}"/>
    <cellStyle name="%20 - Vurgu6 13 2 2" xfId="2537" xr:uid="{2EF04E57-A601-4B47-BA2D-B9B5B9FA8AEF}"/>
    <cellStyle name="%20 - Vurgu6 13 2 3" xfId="1951" xr:uid="{180F33D0-5DCB-44B1-A5DB-B51074D3CEFE}"/>
    <cellStyle name="%20 - Vurgu6 13 3" xfId="2210" xr:uid="{206544C3-EE43-4E37-AF5B-8A52E36A6C3E}"/>
    <cellStyle name="%20 - Vurgu6 13 4" xfId="1613" xr:uid="{FD133336-78DD-48F9-883F-ECCEB6BC50BF}"/>
    <cellStyle name="%20 - Vurgu6 14" xfId="328" xr:uid="{C8F11546-B3E9-42F5-B115-71E942B5F445}"/>
    <cellStyle name="%20 - Vurgu6 14 2" xfId="1293" xr:uid="{010D9041-8CA6-482D-8EB0-6FFE3DB65DC2}"/>
    <cellStyle name="%20 - Vurgu6 14 2 2" xfId="2550" xr:uid="{09DC3972-830A-4024-9498-7B6C4EFFF571}"/>
    <cellStyle name="%20 - Vurgu6 14 2 3" xfId="1964" xr:uid="{437995EB-D895-4269-959C-069CAB4FE845}"/>
    <cellStyle name="%20 - Vurgu6 14 3" xfId="2230" xr:uid="{3AE12275-252A-4DDC-B944-F18F0BB08BAC}"/>
    <cellStyle name="%20 - Vurgu6 14 4" xfId="1633" xr:uid="{B933F408-154B-416F-A3A9-066824C6CE00}"/>
    <cellStyle name="%20 - Vurgu6 15" xfId="348" xr:uid="{7E832005-84C0-4FEF-9995-34F9E4D904B9}"/>
    <cellStyle name="%20 - Vurgu6 15 2" xfId="1313" xr:uid="{4567C76B-CC92-4C58-A83D-A12A79B55129}"/>
    <cellStyle name="%20 - Vurgu6 15 2 2" xfId="2563" xr:uid="{6E9BDE4E-E3A4-405E-91FB-39576E04E591}"/>
    <cellStyle name="%20 - Vurgu6 15 2 3" xfId="1977" xr:uid="{2B17B762-5805-43B5-A2B4-BC286354224E}"/>
    <cellStyle name="%20 - Vurgu6 15 3" xfId="2250" xr:uid="{8B48864A-D9D5-490B-822A-069AB6EBFE5A}"/>
    <cellStyle name="%20 - Vurgu6 15 4" xfId="1653" xr:uid="{D43E7390-5415-4EB5-A215-83462303A302}"/>
    <cellStyle name="%20 - Vurgu6 16" xfId="369" xr:uid="{8B9B5586-08CC-40E0-808F-76BB49EA9192}"/>
    <cellStyle name="%20 - Vurgu6 16 2" xfId="1333" xr:uid="{E8C9ABB9-BF8B-4FF6-8F83-868823921B72}"/>
    <cellStyle name="%20 - Vurgu6 16 2 2" xfId="2271" xr:uid="{5ADC3E02-985F-4E7F-A2BB-67CE0442B375}"/>
    <cellStyle name="%20 - Vurgu6 16 3" xfId="1674" xr:uid="{BE9ECC2F-38EB-4CEB-82EB-9D2CCD9DFA37}"/>
    <cellStyle name="%20 - Vurgu6 17" xfId="389" xr:uid="{26F08A37-9CB6-42A8-BE34-9314E5019AA4}"/>
    <cellStyle name="%20 - Vurgu6 17 2" xfId="1996" xr:uid="{1621DA68-2518-4520-92E9-3B052370420E}"/>
    <cellStyle name="%20 - Vurgu6 18" xfId="409" xr:uid="{6FA2BFBA-BB9B-4E8C-9559-A114FF456CB7}"/>
    <cellStyle name="%20 - Vurgu6 18 2" xfId="2582" xr:uid="{162EEB73-B592-41A4-BD55-5FF3C49F5969}"/>
    <cellStyle name="%20 - Vurgu6 19" xfId="429" xr:uid="{D614C516-9064-42C8-BFDA-9D2DAA1E2BF3}"/>
    <cellStyle name="%20 - Vurgu6 19 2" xfId="2603" xr:uid="{3DAF6534-0722-4807-A0FF-5B601598E960}"/>
    <cellStyle name="%20 - Vurgu6 2" xfId="8" xr:uid="{00000000-0005-0000-0000-00000B000000}"/>
    <cellStyle name="%20 - Vurgu6 2 2" xfId="1044" xr:uid="{93D7642E-A8BE-4C88-A4D5-6A0C932DD6F2}"/>
    <cellStyle name="%20 - Vurgu6 2 2 2" xfId="2812" xr:uid="{9EE07AC6-E47B-4F0D-93F0-2D8BDABAD360}"/>
    <cellStyle name="%20 - Vurgu6 2 3" xfId="2842" xr:uid="{802F64DD-1E94-4F3F-AA47-FE20A0BBF01D}"/>
    <cellStyle name="%20 - Vurgu6 2 4" xfId="2797" xr:uid="{9ECD18F1-99CD-4ED0-B40C-D928AAACC4FF}"/>
    <cellStyle name="%20 - Vurgu6 20" xfId="450" xr:uid="{3BF54ED2-8E20-490C-928E-1DA28586F7D0}"/>
    <cellStyle name="%20 - Vurgu6 20 2" xfId="2624" xr:uid="{00DCDD11-F188-4D28-93C1-CFFF4081E9B2}"/>
    <cellStyle name="%20 - Vurgu6 21" xfId="470" xr:uid="{740A8E22-067C-44A0-922D-B8515814EB98}"/>
    <cellStyle name="%20 - Vurgu6 21 2" xfId="2645" xr:uid="{71743EC4-2460-49D2-A59D-551E188B2C50}"/>
    <cellStyle name="%20 - Vurgu6 22" xfId="491" xr:uid="{F1652416-488B-4E7F-8734-70E5D67D55C2}"/>
    <cellStyle name="%20 - Vurgu6 22 2" xfId="2666" xr:uid="{31BD887D-67A5-47A5-AFD4-0E5CDA38D758}"/>
    <cellStyle name="%20 - Vurgu6 23" xfId="513" xr:uid="{AE0FA7FF-9500-4E45-8C4C-EA2E47AFD352}"/>
    <cellStyle name="%20 - Vurgu6 23 2" xfId="2687" xr:uid="{EC701F19-062A-4E9E-804E-008F709EBC5B}"/>
    <cellStyle name="%20 - Vurgu6 24" xfId="534" xr:uid="{680C91FA-5933-4E60-AA38-8AF8948E04A5}"/>
    <cellStyle name="%20 - Vurgu6 24 2" xfId="2708" xr:uid="{010E2EC5-DFFF-40F1-B292-80C168E76674}"/>
    <cellStyle name="%20 - Vurgu6 25" xfId="555" xr:uid="{C10B0B3C-927F-455B-B1CA-6A86F3FF63BD}"/>
    <cellStyle name="%20 - Vurgu6 25 2" xfId="2729" xr:uid="{D1001096-66CD-4A62-B70B-4EDD035A11B3}"/>
    <cellStyle name="%20 - Vurgu6 26" xfId="576" xr:uid="{628F1FFC-405D-45A5-B739-0D963136328F}"/>
    <cellStyle name="%20 - Vurgu6 26 2" xfId="2749" xr:uid="{BA22FFA9-7ACD-49F7-AD1A-E8C5B27BED3E}"/>
    <cellStyle name="%20 - Vurgu6 27" xfId="597" xr:uid="{47D53D15-7B31-4B04-94BE-4B606C3AA757}"/>
    <cellStyle name="%20 - Vurgu6 27 2" xfId="3073" xr:uid="{484A298D-CB3A-4785-8F20-342F9D733412}"/>
    <cellStyle name="%20 - Vurgu6 28" xfId="618" xr:uid="{171C0F93-D369-4D22-849F-80041911C666}"/>
    <cellStyle name="%20 - Vurgu6 28 2" xfId="3092" xr:uid="{A6C99EC8-C589-4CE9-BC0B-DA9D7FB02611}"/>
    <cellStyle name="%20 - Vurgu6 29" xfId="638" xr:uid="{E7E5C4F2-1F84-4613-98D8-04010A886778}"/>
    <cellStyle name="%20 - Vurgu6 29 2" xfId="3111" xr:uid="{15E79F15-7700-440F-90B8-9782481DB112}"/>
    <cellStyle name="%20 - Vurgu6 3" xfId="104" xr:uid="{4070BD60-89BB-4882-ADF5-08E858A2BDCA}"/>
    <cellStyle name="%20 - Vurgu6 3 2" xfId="1064" xr:uid="{9D331E34-CF50-4217-93AA-157F805A895F}"/>
    <cellStyle name="%20 - Vurgu6 3 2 2" xfId="2295" xr:uid="{DD6F1B60-315E-4CDF-97CB-D9DF3D7F87B4}"/>
    <cellStyle name="%20 - Vurgu6 3 2 3" xfId="1708" xr:uid="{1DC9F428-EC3A-459A-9958-ECF64E192CA9}"/>
    <cellStyle name="%20 - Vurgu6 3 3" xfId="2023" xr:uid="{AC497011-C3E6-4844-80E1-5186914D5EC2}"/>
    <cellStyle name="%20 - Vurgu6 3 4" xfId="1426" xr:uid="{56DF41C6-24E5-4A2D-9D76-CC3350099859}"/>
    <cellStyle name="%20 - Vurgu6 30" xfId="659" xr:uid="{D9B89A3F-FF7A-4038-8236-2724E8739420}"/>
    <cellStyle name="%20 - Vurgu6 30 2" xfId="3130" xr:uid="{5E0A438E-3B31-4740-B0AB-4575E089F2D9}"/>
    <cellStyle name="%20 - Vurgu6 31" xfId="680" xr:uid="{2994BFAE-7CAA-4133-8715-F5A27D5077E6}"/>
    <cellStyle name="%20 - Vurgu6 31 2" xfId="3149" xr:uid="{2443F336-FC97-4536-8ED1-C2DAFE9202A3}"/>
    <cellStyle name="%20 - Vurgu6 32" xfId="701" xr:uid="{71AD2188-4EC2-42B8-BA3D-BCDF43C9E1A3}"/>
    <cellStyle name="%20 - Vurgu6 32 2" xfId="3168" xr:uid="{8661133F-6CC7-4CA5-BB77-7FE4EAF933E5}"/>
    <cellStyle name="%20 - Vurgu6 33" xfId="722" xr:uid="{94DD576A-2AC8-4514-8E2F-348F94B479BF}"/>
    <cellStyle name="%20 - Vurgu6 33 2" xfId="3187" xr:uid="{D1BEEF14-9961-4DE9-A594-58AAE0095253}"/>
    <cellStyle name="%20 - Vurgu6 34" xfId="743" xr:uid="{BB6E208D-3ADD-41DC-9C34-C6AE1E050148}"/>
    <cellStyle name="%20 - Vurgu6 34 2" xfId="3206" xr:uid="{24C84843-C29B-4419-A512-58F42D6CC6D4}"/>
    <cellStyle name="%20 - Vurgu6 35" xfId="763" xr:uid="{187387FB-39F3-41C6-A483-8505C866E96F}"/>
    <cellStyle name="%20 - Vurgu6 35 2" xfId="3225" xr:uid="{7A5616FA-C917-4A50-912D-FACFCDC73424}"/>
    <cellStyle name="%20 - Vurgu6 36" xfId="784" xr:uid="{E80CC39F-93AB-4CF0-AA61-8FFA79A2928A}"/>
    <cellStyle name="%20 - Vurgu6 36 2" xfId="3244" xr:uid="{088A357A-16DD-4B7D-A060-D86822DE4475}"/>
    <cellStyle name="%20 - Vurgu6 37" xfId="805" xr:uid="{AEA35A3A-AD55-496D-98DF-CAF56AE17EC4}"/>
    <cellStyle name="%20 - Vurgu6 37 2" xfId="3263" xr:uid="{6ADDA163-0664-4EDE-8C9A-D8BA224013BF}"/>
    <cellStyle name="%20 - Vurgu6 38" xfId="826" xr:uid="{63A408C9-75D6-4600-A627-88C8F9A6F1EF}"/>
    <cellStyle name="%20 - Vurgu6 38 2" xfId="3282" xr:uid="{0CBBA377-7C8A-417B-9029-8081E4E43C31}"/>
    <cellStyle name="%20 - Vurgu6 39" xfId="846" xr:uid="{FD88744F-63DF-4AA4-BACB-3D3D5BE0216D}"/>
    <cellStyle name="%20 - Vurgu6 39 2" xfId="3301" xr:uid="{650D7C94-6D71-4482-AD78-0A574EC5FB6A}"/>
    <cellStyle name="%20 - Vurgu6 4" xfId="124" xr:uid="{0C2377EF-A3D8-4445-9873-4407F331575F}"/>
    <cellStyle name="%20 - Vurgu6 4 2" xfId="1084" xr:uid="{3910B21B-E05D-48EB-B447-24544B8108B6}"/>
    <cellStyle name="%20 - Vurgu6 4 2 2" xfId="2315" xr:uid="{11E59C77-15DF-4236-9B34-44F7308D2993}"/>
    <cellStyle name="%20 - Vurgu6 4 2 3" xfId="1728" xr:uid="{E3613151-E4E1-4DD9-8EBE-B91D3E4BAA71}"/>
    <cellStyle name="%20 - Vurgu6 4 3" xfId="2039" xr:uid="{AB92EBEF-FCCE-4602-93CB-AD5EB3D2F88C}"/>
    <cellStyle name="%20 - Vurgu6 4 4" xfId="1442" xr:uid="{EA90B57D-481B-4CBF-8C4F-B0C4D75A3D97}"/>
    <cellStyle name="%20 - Vurgu6 40" xfId="867" xr:uid="{85D3F91B-1F3F-4085-BA2D-64A588E5CACC}"/>
    <cellStyle name="%20 - Vurgu6 40 2" xfId="3320" xr:uid="{404C3EE4-D062-4126-B166-2E4BCA8EB2F7}"/>
    <cellStyle name="%20 - Vurgu6 41" xfId="888" xr:uid="{09F38566-CE49-46CB-AD10-7088693EA143}"/>
    <cellStyle name="%20 - Vurgu6 41 2" xfId="3339" xr:uid="{634ECE41-7329-4972-95C2-9EF88679DC53}"/>
    <cellStyle name="%20 - Vurgu6 42" xfId="909" xr:uid="{D72A913E-5458-42D4-B302-F52270897CB2}"/>
    <cellStyle name="%20 - Vurgu6 42 2" xfId="3358" xr:uid="{981BE568-D78A-4A01-A271-FA2970D27442}"/>
    <cellStyle name="%20 - Vurgu6 43" xfId="932" xr:uid="{1E7DED2F-3325-47CD-B5CA-D3965E7225DF}"/>
    <cellStyle name="%20 - Vurgu6 43 2" xfId="3377" xr:uid="{572D5182-C574-4F7B-88F6-EFED47668BDF}"/>
    <cellStyle name="%20 - Vurgu6 44" xfId="953" xr:uid="{4879B2E3-939A-47D9-BD02-F9AB934CA3DC}"/>
    <cellStyle name="%20 - Vurgu6 44 2" xfId="3396" xr:uid="{725B422E-17F5-4EE5-B658-B19E08902004}"/>
    <cellStyle name="%20 - Vurgu6 45" xfId="974" xr:uid="{A0C77D3E-B42A-4171-90A7-95779DC20324}"/>
    <cellStyle name="%20 - Vurgu6 45 2" xfId="3415" xr:uid="{519C7E30-9C8B-40C9-A380-56943A13AE1B}"/>
    <cellStyle name="%20 - Vurgu6 46" xfId="995" xr:uid="{A3383A8A-AE47-4F9F-A91F-9BB04C3F3F7F}"/>
    <cellStyle name="%20 - Vurgu6 46 2" xfId="3434" xr:uid="{42A25ABF-810E-4DC6-B237-B7CCAF048262}"/>
    <cellStyle name="%20 - Vurgu6 47" xfId="1015" xr:uid="{4AE000CF-E74E-480F-86AE-06A16453AB3B}"/>
    <cellStyle name="%20 - Vurgu6 47 2" xfId="3453" xr:uid="{D23BD181-4334-4594-A842-A05B164DCF2E}"/>
    <cellStyle name="%20 - Vurgu6 48" xfId="1357" xr:uid="{6F0666B3-420B-4C03-B483-85F8EA8E9F9F}"/>
    <cellStyle name="%20 - Vurgu6 48 2" xfId="3481" xr:uid="{1703FE34-8063-4007-855A-61D576D868E7}"/>
    <cellStyle name="%20 - Vurgu6 49" xfId="1377" xr:uid="{45A7E658-0787-4788-998A-3F5B645C2AF5}"/>
    <cellStyle name="%20 - Vurgu6 49 2" xfId="3500" xr:uid="{543001A5-0A59-4615-9846-592A71DA7EC0}"/>
    <cellStyle name="%20 - Vurgu6 5" xfId="144" xr:uid="{0FF3004E-FFC3-4E4F-81BB-1C0A419709F5}"/>
    <cellStyle name="%20 - Vurgu6 5 2" xfId="1104" xr:uid="{E8954D73-1CB8-485E-9568-B70001255844}"/>
    <cellStyle name="%20 - Vurgu6 5 2 2" xfId="2335" xr:uid="{2EB34072-693D-40F5-A6B9-EE7B64E0B83D}"/>
    <cellStyle name="%20 - Vurgu6 5 2 3" xfId="1748" xr:uid="{7040EE81-9D5E-4701-8115-5DC842F1DC53}"/>
    <cellStyle name="%20 - Vurgu6 5 3" xfId="2053" xr:uid="{3AF2AF0D-46AD-4092-9667-9E8C5A87B77E}"/>
    <cellStyle name="%20 - Vurgu6 5 4" xfId="1456" xr:uid="{9C64FD01-B787-4ED0-A8D8-E0E311AC4499}"/>
    <cellStyle name="%20 - Vurgu6 50" xfId="1397" xr:uid="{46B6FCB9-2552-42C2-A8B8-2E8A55EFCFB6}"/>
    <cellStyle name="%20 - Vurgu6 51" xfId="3520" xr:uid="{8FD31150-3370-499C-ACF4-E61F9F2D114D}"/>
    <cellStyle name="%20 - Vurgu6 52" xfId="3540" xr:uid="{259C9A54-F5CF-41EA-A275-B988B491D596}"/>
    <cellStyle name="%20 - Vurgu6 53" xfId="3560" xr:uid="{7975FD7F-3FE0-424C-ABEA-A435FCE77F20}"/>
    <cellStyle name="%20 - Vurgu6 54" xfId="3580" xr:uid="{DB2B59FB-69D2-4068-9A2F-ABDFD2365EE4}"/>
    <cellStyle name="%20 - Vurgu6 55" xfId="3600" xr:uid="{47596179-01F8-45CB-9DA9-E92F5944A8DC}"/>
    <cellStyle name="%20 - Vurgu6 56" xfId="3620" xr:uid="{476CAB9B-2B1F-4DC1-AF63-58C87558943F}"/>
    <cellStyle name="%20 - Vurgu6 57" xfId="3640" xr:uid="{CC8C283E-A711-4C9A-9FBD-E3584EE909FA}"/>
    <cellStyle name="%20 - Vurgu6 58" xfId="3660" xr:uid="{F2B50528-E06E-45D2-9BB5-23C6BA7CFFF4}"/>
    <cellStyle name="%20 - Vurgu6 59" xfId="3680" xr:uid="{813D046E-1181-4AF6-A48E-BA3FA7B0073A}"/>
    <cellStyle name="%20 - Vurgu6 6" xfId="165" xr:uid="{A5456C3C-BEC1-46EE-A96D-7B4763CC0CF9}"/>
    <cellStyle name="%20 - Vurgu6 6 2" xfId="1124" xr:uid="{D6B87FEC-384F-4C1F-BCAB-04EAE016EC33}"/>
    <cellStyle name="%20 - Vurgu6 6 2 2" xfId="2356" xr:uid="{4FE1545E-A223-4199-AFC7-9563D6ACDD49}"/>
    <cellStyle name="%20 - Vurgu6 6 2 3" xfId="1769" xr:uid="{EBF33F37-FBF1-469E-9D8A-708A3F2A0E1D}"/>
    <cellStyle name="%20 - Vurgu6 6 3" xfId="2068" xr:uid="{A1A090A8-2371-48CC-976C-22A776B9DD8F}"/>
    <cellStyle name="%20 - Vurgu6 6 4" xfId="1471" xr:uid="{DCC4855A-CBC8-4CD9-92DD-C6C2A067174C}"/>
    <cellStyle name="%20 - Vurgu6 60" xfId="3700" xr:uid="{9C0AC9BF-11B3-4833-B75D-0572E3D12B52}"/>
    <cellStyle name="%20 - Vurgu6 61" xfId="3720" xr:uid="{589C49F0-B355-4CCE-AEA0-78F39CA26568}"/>
    <cellStyle name="%20 - Vurgu6 62" xfId="3740" xr:uid="{0CDDEBDF-A882-4060-AD9F-C8B6A9FA276A}"/>
    <cellStyle name="%20 - Vurgu6 63" xfId="3760" xr:uid="{AEAB064D-5671-4F4C-B229-7BFC1A039E4E}"/>
    <cellStyle name="%20 - Vurgu6 64" xfId="3780" xr:uid="{F2C1A478-0F74-4A6F-BFC6-37ADA208702A}"/>
    <cellStyle name="%20 - Vurgu6 65" xfId="3800" xr:uid="{96A46285-3EE0-4662-BA56-78E8C0866918}"/>
    <cellStyle name="%20 - Vurgu6 66" xfId="3821" xr:uid="{DAF7CBB7-2815-4149-A857-7D029122A50A}"/>
    <cellStyle name="%20 - Vurgu6 67" xfId="3841" xr:uid="{399864BE-232E-4F22-8A36-95224B6BEF3E}"/>
    <cellStyle name="%20 - Vurgu6 68" xfId="3861" xr:uid="{F6B007F7-7259-4F04-A18C-6746B085DEA5}"/>
    <cellStyle name="%20 - Vurgu6 69" xfId="3881" xr:uid="{E04F0668-18E0-41C8-ACEB-61518BDAB5E5}"/>
    <cellStyle name="%20 - Vurgu6 7" xfId="185" xr:uid="{DF0DE02E-4048-49A9-A4B3-1A061610FB83}"/>
    <cellStyle name="%20 - Vurgu6 7 2" xfId="1144" xr:uid="{0B577494-9B4B-49B5-9980-5028337F34A8}"/>
    <cellStyle name="%20 - Vurgu6 7 2 2" xfId="2376" xr:uid="{06946B42-27FD-4320-B1E9-A229B23FBB6B}"/>
    <cellStyle name="%20 - Vurgu6 7 2 3" xfId="1789" xr:uid="{CE470F34-32F3-49FF-BD60-3845371B0519}"/>
    <cellStyle name="%20 - Vurgu6 7 3" xfId="2087" xr:uid="{1CA7D1FB-5F29-4BBF-82D3-BDDC7CC6003A}"/>
    <cellStyle name="%20 - Vurgu6 7 4" xfId="1490" xr:uid="{DA357088-711F-452E-95AE-94AC62D5A2A6}"/>
    <cellStyle name="%20 - Vurgu6 70" xfId="3901" xr:uid="{432B89EF-FB96-4C76-86A9-C3DAA2E37599}"/>
    <cellStyle name="%20 - Vurgu6 71" xfId="3921" xr:uid="{46AAFD3F-13E8-43A1-96D7-E2FB5E596548}"/>
    <cellStyle name="%20 - Vurgu6 8" xfId="206" xr:uid="{81F80F85-8C23-4D59-8336-BA6486FF6724}"/>
    <cellStyle name="%20 - Vurgu6 8 2" xfId="1164" xr:uid="{7827FD57-322D-4D4D-A5D4-9DAF23B6C7D4}"/>
    <cellStyle name="%20 - Vurgu6 8 2 2" xfId="2397" xr:uid="{77C70196-5149-4784-9D70-3278FB1AD50C}"/>
    <cellStyle name="%20 - Vurgu6 8 2 3" xfId="1810" xr:uid="{776DC117-7BBE-417F-8CED-BADBB5453911}"/>
    <cellStyle name="%20 - Vurgu6 8 3" xfId="2108" xr:uid="{EDF426C7-2478-4E96-BE83-67DDCE4359E3}"/>
    <cellStyle name="%20 - Vurgu6 8 4" xfId="1511" xr:uid="{011349E1-2B33-4FDA-95D0-CF0EA53BDC28}"/>
    <cellStyle name="%20 - Vurgu6 9" xfId="227" xr:uid="{AE20A766-01DC-421D-A589-98EBC80DC03A}"/>
    <cellStyle name="%20 - Vurgu6 9 2" xfId="1184" xr:uid="{B03D1545-467F-41FC-AE7E-CA0110ABCC6A}"/>
    <cellStyle name="%20 - Vurgu6 9 2 2" xfId="2418" xr:uid="{34CEB5CB-D1F5-4D90-A32E-4861A3073DD3}"/>
    <cellStyle name="%20 - Vurgu6 9 2 3" xfId="1831" xr:uid="{F9B03ED7-41DA-483E-9F4F-81D556D23CD6}"/>
    <cellStyle name="%20 - Vurgu6 9 3" xfId="2128" xr:uid="{8727C2F0-DF2F-492D-8E9D-022D437CD7A5}"/>
    <cellStyle name="%20 - Vurgu6 9 4" xfId="1531" xr:uid="{CD2075A4-63B5-4AE4-8B36-653353CA33FE}"/>
    <cellStyle name="%40 - Vurgu1" xfId="62" builtinId="31" customBuiltin="1"/>
    <cellStyle name="%40 - Vurgu1 10" xfId="233" xr:uid="{D10F4E00-F70E-4ED8-A21C-649267CF9CC0}"/>
    <cellStyle name="%40 - Vurgu1 10 2" xfId="1191" xr:uid="{721F231E-0A4F-40EC-9BE6-C7C6959DB55F}"/>
    <cellStyle name="%40 - Vurgu1 10 2 2" xfId="2424" xr:uid="{B90B7788-9C24-4A27-8CED-ADBDA005A475}"/>
    <cellStyle name="%40 - Vurgu1 10 2 3" xfId="1837" xr:uid="{F47F8641-9956-4222-BB9E-E3EF24F33228}"/>
    <cellStyle name="%40 - Vurgu1 10 3" xfId="2134" xr:uid="{1A0E6857-DC36-43B7-9EAA-017DE8595231}"/>
    <cellStyle name="%40 - Vurgu1 10 4" xfId="1537" xr:uid="{8E229866-0F99-4B9F-BB74-7314F76D6AC3}"/>
    <cellStyle name="%40 - Vurgu1 11" xfId="254" xr:uid="{964217D8-0BED-4C6A-BE71-C6AF8C5138E2}"/>
    <cellStyle name="%40 - Vurgu1 11 2" xfId="1211" xr:uid="{DCA71CB8-21C5-4050-A49D-F7CAD2366BBC}"/>
    <cellStyle name="%40 - Vurgu1 11 2 2" xfId="2445" xr:uid="{26BEB516-B039-445A-BB14-BA83B27AAC81}"/>
    <cellStyle name="%40 - Vurgu1 11 2 3" xfId="1858" xr:uid="{AF2B5611-3F1B-40AB-A134-732D7D318AED}"/>
    <cellStyle name="%40 - Vurgu1 11 3" xfId="2154" xr:uid="{55B8E052-BBBD-4C70-9446-129BC41D8FA0}"/>
    <cellStyle name="%40 - Vurgu1 11 4" xfId="1557" xr:uid="{B84F466E-1C8C-4A7A-959C-B6344FB418D5}"/>
    <cellStyle name="%40 - Vurgu1 12" xfId="274" xr:uid="{5CB53CC2-23EE-4F03-ABCD-9F58CBB44BE1}"/>
    <cellStyle name="%40 - Vurgu1 12 2" xfId="1232" xr:uid="{0C421B2E-D633-4EB9-B188-FF60A403FB5F}"/>
    <cellStyle name="%40 - Vurgu1 12 2 2" xfId="2465" xr:uid="{B7309AB9-8374-466B-B50C-786AB528D68F}"/>
    <cellStyle name="%40 - Vurgu1 12 2 3" xfId="1878" xr:uid="{62B33DB4-30E4-4553-AE62-69B4A6C02850}"/>
    <cellStyle name="%40 - Vurgu1 12 3" xfId="2175" xr:uid="{A2306FC2-33D9-42E0-B094-C67F15388065}"/>
    <cellStyle name="%40 - Vurgu1 12 4" xfId="1578" xr:uid="{9CB8E173-B382-411B-87E7-8040CB412D38}"/>
    <cellStyle name="%40 - Vurgu1 13" xfId="294" xr:uid="{DAB99DBC-C097-4C14-9764-A55E005C1541}"/>
    <cellStyle name="%40 - Vurgu1 13 2" xfId="1253" xr:uid="{AE09BEA3-E8AE-47B9-9B17-93AE421027FA}"/>
    <cellStyle name="%40 - Vurgu1 13 2 2" xfId="2528" xr:uid="{85F867D4-313F-4AED-B83A-8754C635A342}"/>
    <cellStyle name="%40 - Vurgu1 13 2 3" xfId="1942" xr:uid="{9477DEA4-CD70-464F-8E49-B3323BC7AE5C}"/>
    <cellStyle name="%40 - Vurgu1 13 3" xfId="2196" xr:uid="{AA0F4C06-B066-4A92-9C07-F8DACB9E3914}"/>
    <cellStyle name="%40 - Vurgu1 13 4" xfId="1599" xr:uid="{45CC7B2E-661F-4B1A-AFA3-801285EDCBB8}"/>
    <cellStyle name="%40 - Vurgu1 14" xfId="314" xr:uid="{0E58AFAA-9763-47A7-93AA-B2C629BCF3C3}"/>
    <cellStyle name="%40 - Vurgu1 14 2" xfId="1279" xr:uid="{31C9EFB0-0D35-4C1A-8991-AA904C525168}"/>
    <cellStyle name="%40 - Vurgu1 14 2 2" xfId="2541" xr:uid="{D4C2D633-CB28-4463-9963-7D9406DA9218}"/>
    <cellStyle name="%40 - Vurgu1 14 2 3" xfId="1955" xr:uid="{19D86E92-B4C5-46F6-AE7E-3226217338F5}"/>
    <cellStyle name="%40 - Vurgu1 14 3" xfId="2216" xr:uid="{4546EEBD-D5D5-4379-9431-E31E7FD5F178}"/>
    <cellStyle name="%40 - Vurgu1 14 4" xfId="1619" xr:uid="{B9D28795-4D57-458D-B9D0-FC705E0EC36F}"/>
    <cellStyle name="%40 - Vurgu1 15" xfId="334" xr:uid="{4D21F529-0113-44F7-8194-B3577A5F6AA6}"/>
    <cellStyle name="%40 - Vurgu1 15 2" xfId="1299" xr:uid="{B7BC37A9-E7AA-405C-BE90-999425F77F55}"/>
    <cellStyle name="%40 - Vurgu1 15 2 2" xfId="2554" xr:uid="{2FDA56DD-27F7-4062-8727-7DCF488FE675}"/>
    <cellStyle name="%40 - Vurgu1 15 2 3" xfId="1968" xr:uid="{08D5AE2A-D5EE-4156-83B4-4DD9FB030F44}"/>
    <cellStyle name="%40 - Vurgu1 15 3" xfId="2236" xr:uid="{086DD362-06A8-4E49-A8DC-8B03265BFD63}"/>
    <cellStyle name="%40 - Vurgu1 15 4" xfId="1639" xr:uid="{8DA0BE40-23FF-4968-98A4-68E45B22E52A}"/>
    <cellStyle name="%40 - Vurgu1 16" xfId="355" xr:uid="{791D0A5A-A3B1-4F8A-A82D-EA9AEFD7FCA8}"/>
    <cellStyle name="%40 - Vurgu1 16 2" xfId="1319" xr:uid="{33584C81-806F-4490-B118-DDB5460FC4E7}"/>
    <cellStyle name="%40 - Vurgu1 16 2 2" xfId="2257" xr:uid="{52997BA5-0FA6-4384-AAEE-4D47D5148561}"/>
    <cellStyle name="%40 - Vurgu1 16 3" xfId="1660" xr:uid="{DC48ED5C-9921-4EE5-9839-D13B38542EE8}"/>
    <cellStyle name="%40 - Vurgu1 17" xfId="375" xr:uid="{82725FB4-27A2-4D7C-9085-322A9C23568B}"/>
    <cellStyle name="%40 - Vurgu1 17 2" xfId="1982" xr:uid="{C5526739-A457-4FA4-8D44-2B20744AA4A2}"/>
    <cellStyle name="%40 - Vurgu1 18" xfId="395" xr:uid="{63EA33CD-B5B3-4D40-BA06-4294A9669C3F}"/>
    <cellStyle name="%40 - Vurgu1 18 2" xfId="2568" xr:uid="{14A35C6E-C433-47A8-AD3D-18035FA4FD02}"/>
    <cellStyle name="%40 - Vurgu1 19" xfId="415" xr:uid="{76E7A34C-A1EC-4184-9E30-67BCF7529E6A}"/>
    <cellStyle name="%40 - Vurgu1 19 2" xfId="2589" xr:uid="{DBE9FE48-4DC1-4CD5-800B-FAA871954522}"/>
    <cellStyle name="%40 - Vurgu1 2" xfId="9" xr:uid="{00000000-0005-0000-0000-00000D000000}"/>
    <cellStyle name="%40 - Vurgu1 2 2" xfId="1030" xr:uid="{6C12E521-CC05-442F-ACFF-7B593494EE57}"/>
    <cellStyle name="%40 - Vurgu1 2 2 2" xfId="2803" xr:uid="{0017114C-BC40-4E79-8010-FD16FEE99146}"/>
    <cellStyle name="%40 - Vurgu1 2 3" xfId="2833" xr:uid="{3806E284-F35B-44A9-AF3D-3C53F2B73CF7}"/>
    <cellStyle name="%40 - Vurgu1 2 4" xfId="2788" xr:uid="{9BDF3FB8-CDC0-4FCB-96BC-08CD544EC54E}"/>
    <cellStyle name="%40 - Vurgu1 20" xfId="436" xr:uid="{239A86DF-68C7-4429-8DD7-61162FE7BA56}"/>
    <cellStyle name="%40 - Vurgu1 20 2" xfId="2610" xr:uid="{E0E57438-DE22-4950-80E2-AF887E42ECDC}"/>
    <cellStyle name="%40 - Vurgu1 21" xfId="456" xr:uid="{2B65AF9A-8A00-49F5-8075-FE5617F9AEB5}"/>
    <cellStyle name="%40 - Vurgu1 21 2" xfId="2631" xr:uid="{720E37CD-8E9F-4099-A22B-C4C980EBBBA7}"/>
    <cellStyle name="%40 - Vurgu1 22" xfId="477" xr:uid="{0C13FCB1-7DFE-43CF-B90E-F882F472B2FA}"/>
    <cellStyle name="%40 - Vurgu1 22 2" xfId="2652" xr:uid="{71E1D23C-6BF2-4C3B-B50D-FEE59471186E}"/>
    <cellStyle name="%40 - Vurgu1 23" xfId="499" xr:uid="{95D2FE78-435B-40DD-8609-FB6C32431143}"/>
    <cellStyle name="%40 - Vurgu1 23 2" xfId="2673" xr:uid="{11A3FBB5-141A-4C9C-95BF-65B44A746AD3}"/>
    <cellStyle name="%40 - Vurgu1 24" xfId="520" xr:uid="{96486C61-2B2B-4D97-A52C-8B5CF454766A}"/>
    <cellStyle name="%40 - Vurgu1 24 2" xfId="2694" xr:uid="{A788A154-1DF0-470E-AA98-BA7FD9FD7573}"/>
    <cellStyle name="%40 - Vurgu1 25" xfId="541" xr:uid="{A2254C96-8883-4CE1-8D67-2C26A478F7C7}"/>
    <cellStyle name="%40 - Vurgu1 25 2" xfId="2715" xr:uid="{307F8A25-1D58-4B15-9A41-A49CB192B3A4}"/>
    <cellStyle name="%40 - Vurgu1 26" xfId="562" xr:uid="{CF7AAAEB-D7B5-4C2C-B2A6-B38AD24FB9B4}"/>
    <cellStyle name="%40 - Vurgu1 26 2" xfId="2735" xr:uid="{B0F3E3F7-A22A-4EDB-828C-3CF56E8A0BE4}"/>
    <cellStyle name="%40 - Vurgu1 27" xfId="583" xr:uid="{438693EF-2CFB-4598-BB8E-2C61B331EA73}"/>
    <cellStyle name="%40 - Vurgu1 27 2" xfId="3059" xr:uid="{A2680749-977C-4367-B0D5-1636A609D1C3}"/>
    <cellStyle name="%40 - Vurgu1 28" xfId="604" xr:uid="{D329ADD4-D854-4A9C-813E-BA8264FCF7D3}"/>
    <cellStyle name="%40 - Vurgu1 28 2" xfId="3078" xr:uid="{E1D40392-E026-4C35-8187-E329D5E25E0F}"/>
    <cellStyle name="%40 - Vurgu1 29" xfId="624" xr:uid="{2A6AE8FC-9978-4EE2-A8F5-2D286DFC2EC6}"/>
    <cellStyle name="%40 - Vurgu1 29 2" xfId="3097" xr:uid="{899C5B49-3D9E-4504-9A5C-479048E32AAE}"/>
    <cellStyle name="%40 - Vurgu1 3" xfId="90" xr:uid="{68119BA9-5CD9-47A4-8150-7BF42A9771B2}"/>
    <cellStyle name="%40 - Vurgu1 3 2" xfId="1050" xr:uid="{0BFE75B2-133F-467E-A5FA-FC93C325FEB3}"/>
    <cellStyle name="%40 - Vurgu1 3 2 2" xfId="2281" xr:uid="{54894F02-34B7-4144-8E2E-6061A5C7D5C4}"/>
    <cellStyle name="%40 - Vurgu1 3 2 3" xfId="1694" xr:uid="{59CB2549-7CF2-4ED1-AF5E-6A622D6BFBFD}"/>
    <cellStyle name="%40 - Vurgu1 3 3" xfId="2014" xr:uid="{8D5506E4-9ED2-48FA-9A69-0D2129B7EE02}"/>
    <cellStyle name="%40 - Vurgu1 3 4" xfId="1417" xr:uid="{0DE2DB0D-2E49-4E76-8939-2B59B96C02FA}"/>
    <cellStyle name="%40 - Vurgu1 30" xfId="645" xr:uid="{C19F66C4-C78A-483A-8203-56FECA58D3A6}"/>
    <cellStyle name="%40 - Vurgu1 30 2" xfId="3116" xr:uid="{16C6FC3A-F167-4EB1-9C90-B6E858951039}"/>
    <cellStyle name="%40 - Vurgu1 31" xfId="666" xr:uid="{342C3DDA-4A99-437F-8216-9D521AA8D3E3}"/>
    <cellStyle name="%40 - Vurgu1 31 2" xfId="3135" xr:uid="{0203F570-8EF1-4A09-8E46-1C8B74C121C5}"/>
    <cellStyle name="%40 - Vurgu1 32" xfId="687" xr:uid="{9B582EE4-8533-4D8D-A937-C64AD3DD1EFE}"/>
    <cellStyle name="%40 - Vurgu1 32 2" xfId="3154" xr:uid="{7FF4A167-1ED1-419E-B775-CE2AFA82B2BF}"/>
    <cellStyle name="%40 - Vurgu1 33" xfId="708" xr:uid="{757909CE-2085-4EA0-9F3A-6403FEBCF2B6}"/>
    <cellStyle name="%40 - Vurgu1 33 2" xfId="3173" xr:uid="{E34746E1-037D-49DB-939D-BABA3D6896B6}"/>
    <cellStyle name="%40 - Vurgu1 34" xfId="729" xr:uid="{E47482A3-AB51-4CA9-A557-501F19EB6862}"/>
    <cellStyle name="%40 - Vurgu1 34 2" xfId="3192" xr:uid="{AA275D67-CAE0-4CAF-AA38-43E8328E66E1}"/>
    <cellStyle name="%40 - Vurgu1 35" xfId="749" xr:uid="{B881E3D4-CF9B-4F77-BEA1-58B9C0E05845}"/>
    <cellStyle name="%40 - Vurgu1 35 2" xfId="3211" xr:uid="{5828641F-4DF3-48BD-96E1-5B614413C7A8}"/>
    <cellStyle name="%40 - Vurgu1 36" xfId="770" xr:uid="{8C5B735E-030A-4CA7-AA52-8488BA4C552B}"/>
    <cellStyle name="%40 - Vurgu1 36 2" xfId="3230" xr:uid="{4D7E133E-41C2-47E8-8B24-2EB2577568AF}"/>
    <cellStyle name="%40 - Vurgu1 37" xfId="791" xr:uid="{97027AB2-1EB5-4CC6-BDCA-BB38E528822A}"/>
    <cellStyle name="%40 - Vurgu1 37 2" xfId="3249" xr:uid="{93651B91-9578-445D-AA3A-44D58E4CED80}"/>
    <cellStyle name="%40 - Vurgu1 38" xfId="812" xr:uid="{7F052173-D523-475B-8C2C-85BC7678EA35}"/>
    <cellStyle name="%40 - Vurgu1 38 2" xfId="3268" xr:uid="{3C1D97AD-A2F0-4DF6-9DF2-4E7BC6656D7C}"/>
    <cellStyle name="%40 - Vurgu1 39" xfId="832" xr:uid="{6DCCF3CB-6293-449D-AE4C-B4C33D694518}"/>
    <cellStyle name="%40 - Vurgu1 39 2" xfId="3287" xr:uid="{00A4F47F-503B-4AC8-A273-E4E3F619F211}"/>
    <cellStyle name="%40 - Vurgu1 4" xfId="110" xr:uid="{5FC2B6D7-A86A-453C-B1D9-57801CA38563}"/>
    <cellStyle name="%40 - Vurgu1 4 2" xfId="1070" xr:uid="{37F4DF99-C030-4B2D-B831-B03898018D1C}"/>
    <cellStyle name="%40 - Vurgu1 4 2 2" xfId="2301" xr:uid="{3D26AF2D-FB7B-45E6-B3F6-D39D199F9274}"/>
    <cellStyle name="%40 - Vurgu1 4 2 3" xfId="1714" xr:uid="{815DCFEC-A62A-4E96-9816-14C01DF77EB2}"/>
    <cellStyle name="%40 - Vurgu1 4 3" xfId="2030" xr:uid="{DFA95881-0156-42D0-9EBD-250B97A968E0}"/>
    <cellStyle name="%40 - Vurgu1 4 4" xfId="1433" xr:uid="{56CA1D10-0DD0-4336-97A3-778CAD3D4514}"/>
    <cellStyle name="%40 - Vurgu1 40" xfId="853" xr:uid="{C7EF384E-6EC3-4C73-ACAB-9B18AC6D3ADA}"/>
    <cellStyle name="%40 - Vurgu1 40 2" xfId="3306" xr:uid="{A52CF8BF-E7CF-45B1-85CC-E22EB062AF99}"/>
    <cellStyle name="%40 - Vurgu1 41" xfId="874" xr:uid="{9593F81D-8477-4048-8325-BACA47D8B67E}"/>
    <cellStyle name="%40 - Vurgu1 41 2" xfId="3325" xr:uid="{D4A2B42D-89B6-4E10-A4E8-E84CC72BEB4D}"/>
    <cellStyle name="%40 - Vurgu1 42" xfId="895" xr:uid="{EF2F0FAC-7A31-4EBA-AF9D-713ED3CF5FDA}"/>
    <cellStyle name="%40 - Vurgu1 42 2" xfId="3344" xr:uid="{7EAD1737-8D3E-4F01-A495-D27BFFA3169E}"/>
    <cellStyle name="%40 - Vurgu1 43" xfId="918" xr:uid="{DD172CBD-2E44-4835-9D19-18513C8D92C2}"/>
    <cellStyle name="%40 - Vurgu1 43 2" xfId="3363" xr:uid="{BDD92E91-EA43-457F-BAE8-E6F4CE8062E4}"/>
    <cellStyle name="%40 - Vurgu1 44" xfId="939" xr:uid="{4B895515-F089-4622-BAE5-DD1D7C89F1F4}"/>
    <cellStyle name="%40 - Vurgu1 44 2" xfId="3382" xr:uid="{8C297FF6-F4D4-4A5F-B215-B43D7C8D93B2}"/>
    <cellStyle name="%40 - Vurgu1 45" xfId="960" xr:uid="{20523B42-803E-4130-A2F3-CB0F5241B794}"/>
    <cellStyle name="%40 - Vurgu1 45 2" xfId="3401" xr:uid="{69062FCF-5BF7-4842-AC02-DD84DD104B48}"/>
    <cellStyle name="%40 - Vurgu1 46" xfId="981" xr:uid="{8CAEDEEA-EFD0-4E0C-BA5A-76FE69A73AF3}"/>
    <cellStyle name="%40 - Vurgu1 46 2" xfId="3420" xr:uid="{F24E6F18-3F81-434D-93CE-08FD02479F4F}"/>
    <cellStyle name="%40 - Vurgu1 47" xfId="1001" xr:uid="{AB4E6888-9BA6-4F13-A3DD-29F92B995B90}"/>
    <cellStyle name="%40 - Vurgu1 47 2" xfId="3439" xr:uid="{7B932685-2DAE-42E1-BC88-17BB12CA47DE}"/>
    <cellStyle name="%40 - Vurgu1 48" xfId="1343" xr:uid="{FFF0FAD4-32AD-4891-88B7-BD54BBD09534}"/>
    <cellStyle name="%40 - Vurgu1 48 2" xfId="3467" xr:uid="{B07AEB3A-AC66-41E3-A87C-14A9AB539C33}"/>
    <cellStyle name="%40 - Vurgu1 49" xfId="1363" xr:uid="{6F244CAC-46B9-4FE6-8F7E-CF036D3524C7}"/>
    <cellStyle name="%40 - Vurgu1 49 2" xfId="3486" xr:uid="{97A65842-DF91-4513-AFA4-54285ECC2152}"/>
    <cellStyle name="%40 - Vurgu1 5" xfId="130" xr:uid="{D168B998-EFE0-412B-9DFE-E19B7435F636}"/>
    <cellStyle name="%40 - Vurgu1 5 2" xfId="1090" xr:uid="{C106A5F5-44DC-48AC-8332-7D26C0683920}"/>
    <cellStyle name="%40 - Vurgu1 5 2 2" xfId="2321" xr:uid="{FEF34499-3870-423A-8B18-ADE34406F725}"/>
    <cellStyle name="%40 - Vurgu1 5 2 3" xfId="1734" xr:uid="{655E80C0-F8C2-4B1A-9C3F-C110161B5DD1}"/>
    <cellStyle name="%40 - Vurgu1 5 3" xfId="2044" xr:uid="{7567A5D1-CA1D-457A-8A95-5D3182B2E7AE}"/>
    <cellStyle name="%40 - Vurgu1 5 4" xfId="1447" xr:uid="{4DB76450-C239-48AB-90B4-02835F1DC48A}"/>
    <cellStyle name="%40 - Vurgu1 50" xfId="1383" xr:uid="{C4365D5E-DB13-4C9A-9375-443348095778}"/>
    <cellStyle name="%40 - Vurgu1 51" xfId="3506" xr:uid="{37ED74BB-BB83-4A91-8A7D-9B97CE7003D4}"/>
    <cellStyle name="%40 - Vurgu1 52" xfId="3526" xr:uid="{65336FC1-9259-41A2-B5B8-0AF696C37C09}"/>
    <cellStyle name="%40 - Vurgu1 53" xfId="3546" xr:uid="{F436B3A5-4270-4B1B-8D79-3EBC46485479}"/>
    <cellStyle name="%40 - Vurgu1 54" xfId="3566" xr:uid="{146B8FED-E7A4-4663-B665-7C69E1CF1FCC}"/>
    <cellStyle name="%40 - Vurgu1 55" xfId="3586" xr:uid="{EEF18E02-403A-466E-9BC4-6BE2DCC2AE49}"/>
    <cellStyle name="%40 - Vurgu1 56" xfId="3606" xr:uid="{3B4B46E0-EBD8-49AB-9B40-7723C76E4E62}"/>
    <cellStyle name="%40 - Vurgu1 57" xfId="3626" xr:uid="{0F872F58-C48C-4CAD-A969-8A52EE56903B}"/>
    <cellStyle name="%40 - Vurgu1 58" xfId="3646" xr:uid="{D8B14086-46D8-4AA6-9191-B99721EE29FE}"/>
    <cellStyle name="%40 - Vurgu1 59" xfId="3666" xr:uid="{B603C0F2-7AEA-4ECF-ADF5-D3B8D5FBE3ED}"/>
    <cellStyle name="%40 - Vurgu1 6" xfId="151" xr:uid="{11BB8CC4-73B9-4669-8B2E-EE7383259AEF}"/>
    <cellStyle name="%40 - Vurgu1 6 2" xfId="1110" xr:uid="{619124AD-0276-4CD9-A7BE-64E8B70EA832}"/>
    <cellStyle name="%40 - Vurgu1 6 2 2" xfId="2342" xr:uid="{1E3FB8EF-0FB1-4B21-A000-A91B15240415}"/>
    <cellStyle name="%40 - Vurgu1 6 2 3" xfId="1755" xr:uid="{43DF2524-9985-4533-9C3D-CF7B1C044143}"/>
    <cellStyle name="%40 - Vurgu1 6 3" xfId="2059" xr:uid="{5946E1D6-A130-438C-980F-6AE539C8C49C}"/>
    <cellStyle name="%40 - Vurgu1 6 4" xfId="1462" xr:uid="{65F557FA-F600-469B-8C5A-7F8423F5029E}"/>
    <cellStyle name="%40 - Vurgu1 60" xfId="3686" xr:uid="{0F480E55-063D-4EB8-9CF0-6A0048BE8B7B}"/>
    <cellStyle name="%40 - Vurgu1 61" xfId="3706" xr:uid="{8498C8AF-7324-4F90-874E-B54D312028D0}"/>
    <cellStyle name="%40 - Vurgu1 62" xfId="3726" xr:uid="{2959268E-A154-424C-8F70-E367A6B9FB09}"/>
    <cellStyle name="%40 - Vurgu1 63" xfId="3746" xr:uid="{632A6440-68AE-4140-BC70-819D52F1F04A}"/>
    <cellStyle name="%40 - Vurgu1 64" xfId="3766" xr:uid="{6AD1F357-7E13-47C9-9C57-2A93843E7EBF}"/>
    <cellStyle name="%40 - Vurgu1 65" xfId="3786" xr:uid="{CD44CBFE-F8CA-41F1-A8E2-F33D83E253C8}"/>
    <cellStyle name="%40 - Vurgu1 66" xfId="3807" xr:uid="{097DA6E1-3E9A-46BC-9611-7A33A3955C4D}"/>
    <cellStyle name="%40 - Vurgu1 67" xfId="3827" xr:uid="{3F910055-1C21-4A7E-A473-3462F0729C6C}"/>
    <cellStyle name="%40 - Vurgu1 68" xfId="3847" xr:uid="{4BA9D10F-A8AA-4004-B0CD-607DDA403D7A}"/>
    <cellStyle name="%40 - Vurgu1 69" xfId="3867" xr:uid="{3BC3C0FD-21B2-4F9E-8D04-1E7E77ADCB86}"/>
    <cellStyle name="%40 - Vurgu1 7" xfId="171" xr:uid="{67C4B8AD-3499-4BD5-B868-4E8687653DA1}"/>
    <cellStyle name="%40 - Vurgu1 7 2" xfId="1130" xr:uid="{7192D5C5-1532-4F23-A0B4-2D174B55E181}"/>
    <cellStyle name="%40 - Vurgu1 7 2 2" xfId="2362" xr:uid="{88368224-C940-4384-B2BE-944D4A2327BB}"/>
    <cellStyle name="%40 - Vurgu1 7 2 3" xfId="1775" xr:uid="{28BA0C36-C905-46F9-BB61-C2F5BD68EFC6}"/>
    <cellStyle name="%40 - Vurgu1 7 3" xfId="2073" xr:uid="{002458EC-F066-4817-90C0-11C41E9CACAF}"/>
    <cellStyle name="%40 - Vurgu1 7 4" xfId="1476" xr:uid="{B3071FCD-3683-4C18-8BA4-C75BB63FB137}"/>
    <cellStyle name="%40 - Vurgu1 70" xfId="3887" xr:uid="{4B8776AF-CB1E-49B4-8EC9-AD6F3A275730}"/>
    <cellStyle name="%40 - Vurgu1 71" xfId="3907" xr:uid="{EA5174AE-B21A-44F9-93A0-F96AFD4F166F}"/>
    <cellStyle name="%40 - Vurgu1 8" xfId="192" xr:uid="{B2D37D3A-2CB9-4CFC-937F-EEE789709150}"/>
    <cellStyle name="%40 - Vurgu1 8 2" xfId="1150" xr:uid="{DB1865B5-BEE4-40F3-975F-DDF10C862E82}"/>
    <cellStyle name="%40 - Vurgu1 8 2 2" xfId="2383" xr:uid="{B493A050-3BA7-49CE-89DD-5F6379243F51}"/>
    <cellStyle name="%40 - Vurgu1 8 2 3" xfId="1796" xr:uid="{B2AD2527-A824-4324-A1A4-F5EC2E55DDD1}"/>
    <cellStyle name="%40 - Vurgu1 8 3" xfId="2094" xr:uid="{9657B99A-6A5D-43F8-A60A-3FB62378F32E}"/>
    <cellStyle name="%40 - Vurgu1 8 4" xfId="1497" xr:uid="{9754D6B5-778F-4834-ADDA-E9BA779D4629}"/>
    <cellStyle name="%40 - Vurgu1 9" xfId="213" xr:uid="{5EBA0B15-4B02-4DE7-9D2E-A91D5EDA22A2}"/>
    <cellStyle name="%40 - Vurgu1 9 2" xfId="1170" xr:uid="{653AB786-8D14-489E-BAE4-771984BA6DB5}"/>
    <cellStyle name="%40 - Vurgu1 9 2 2" xfId="2404" xr:uid="{F973C170-890A-4930-A3E8-2A90F347E255}"/>
    <cellStyle name="%40 - Vurgu1 9 2 3" xfId="1817" xr:uid="{0B3B248B-582A-4F8E-B911-288BADBB5CFD}"/>
    <cellStyle name="%40 - Vurgu1 9 3" xfId="2114" xr:uid="{7B53B298-0FFF-4EF6-95E3-D96C0CF80E38}"/>
    <cellStyle name="%40 - Vurgu1 9 4" xfId="1517" xr:uid="{392C1D34-752A-4274-8A23-B198F705E547}"/>
    <cellStyle name="%40 - Vurgu2" xfId="66" builtinId="35" customBuiltin="1"/>
    <cellStyle name="%40 - Vurgu2 10" xfId="236" xr:uid="{EDD455F0-9171-4D8B-88E2-D6ABAA621072}"/>
    <cellStyle name="%40 - Vurgu2 10 2" xfId="1194" xr:uid="{0EFF5031-36B9-42EA-9159-DEB077B454A8}"/>
    <cellStyle name="%40 - Vurgu2 10 2 2" xfId="2427" xr:uid="{4979863B-71EF-42A4-9D2F-17DC6DB4A66D}"/>
    <cellStyle name="%40 - Vurgu2 10 2 3" xfId="1840" xr:uid="{C31378C3-98EA-4735-B349-BAEA06A1FA7D}"/>
    <cellStyle name="%40 - Vurgu2 10 3" xfId="2137" xr:uid="{E539C9C0-ABED-4BCF-B0C4-9CD89C16213F}"/>
    <cellStyle name="%40 - Vurgu2 10 4" xfId="1540" xr:uid="{CC106E1A-A174-4D36-A1D3-B1CCFBC5CD19}"/>
    <cellStyle name="%40 - Vurgu2 11" xfId="257" xr:uid="{5D731111-9C3C-4A2F-B896-37D6BDC9FE11}"/>
    <cellStyle name="%40 - Vurgu2 11 2" xfId="1214" xr:uid="{E67FB709-274C-4F4E-80DF-7263A94CBD1E}"/>
    <cellStyle name="%40 - Vurgu2 11 2 2" xfId="2448" xr:uid="{B3F57AD3-C454-4239-ABA9-165662BA7DA4}"/>
    <cellStyle name="%40 - Vurgu2 11 2 3" xfId="1861" xr:uid="{242D06C9-45D0-4F9E-AD17-D224F7DF1409}"/>
    <cellStyle name="%40 - Vurgu2 11 3" xfId="2157" xr:uid="{5796FAB4-2B63-4E98-AEA8-55E407CC491D}"/>
    <cellStyle name="%40 - Vurgu2 11 4" xfId="1560" xr:uid="{21B253F3-222C-4426-AFF9-7D954345B956}"/>
    <cellStyle name="%40 - Vurgu2 12" xfId="277" xr:uid="{AB8B7429-2861-449B-8243-7EE3ED64235F}"/>
    <cellStyle name="%40 - Vurgu2 12 2" xfId="1235" xr:uid="{D5FFEAEE-6C66-42AF-989F-74729F4CF35E}"/>
    <cellStyle name="%40 - Vurgu2 12 2 2" xfId="2468" xr:uid="{475C8124-CBF9-4340-8FD4-FD54A00F1830}"/>
    <cellStyle name="%40 - Vurgu2 12 2 3" xfId="1881" xr:uid="{F547435A-F896-4FC1-B306-5DEB1F0C6805}"/>
    <cellStyle name="%40 - Vurgu2 12 3" xfId="2178" xr:uid="{49DDF8BF-424E-42A3-A829-21F42EE3FD43}"/>
    <cellStyle name="%40 - Vurgu2 12 4" xfId="1581" xr:uid="{325BB0E0-1B14-4F90-9CF6-1F7E206F03A7}"/>
    <cellStyle name="%40 - Vurgu2 13" xfId="297" xr:uid="{8E50081E-F700-44CC-A0EA-20566AFBEB57}"/>
    <cellStyle name="%40 - Vurgu2 13 2" xfId="1256" xr:uid="{168CABB9-0005-40AD-8DCD-980811CC95A5}"/>
    <cellStyle name="%40 - Vurgu2 13 2 2" xfId="2530" xr:uid="{3B0ED3E0-F074-497E-A8A8-5C37DAA66D92}"/>
    <cellStyle name="%40 - Vurgu2 13 2 3" xfId="1944" xr:uid="{92F9BB7C-FF2D-46E5-81C5-571DB6D51AD5}"/>
    <cellStyle name="%40 - Vurgu2 13 3" xfId="2199" xr:uid="{12D15F92-3787-4840-99DF-2AA91A12AF07}"/>
    <cellStyle name="%40 - Vurgu2 13 4" xfId="1602" xr:uid="{C4169FBE-F2B7-4558-A5C2-D2F598DCF140}"/>
    <cellStyle name="%40 - Vurgu2 14" xfId="317" xr:uid="{2643A93B-0B29-47F4-99BF-ADD7F54BABCD}"/>
    <cellStyle name="%40 - Vurgu2 14 2" xfId="1282" xr:uid="{8A19F9F5-1168-403D-ACAF-17C9246C761A}"/>
    <cellStyle name="%40 - Vurgu2 14 2 2" xfId="2543" xr:uid="{10F2FE07-54F0-45DA-8AE2-6BC7832BA172}"/>
    <cellStyle name="%40 - Vurgu2 14 2 3" xfId="1957" xr:uid="{84C51659-0DC2-4933-AFDA-942C8C204371}"/>
    <cellStyle name="%40 - Vurgu2 14 3" xfId="2219" xr:uid="{98A25AA1-35CB-469E-96CC-146AFD4342D7}"/>
    <cellStyle name="%40 - Vurgu2 14 4" xfId="1622" xr:uid="{04B75DEC-E0B1-49DB-A531-221CB94729C7}"/>
    <cellStyle name="%40 - Vurgu2 15" xfId="337" xr:uid="{FDC91A89-8D60-4372-9F5F-9FC5E8195033}"/>
    <cellStyle name="%40 - Vurgu2 15 2" xfId="1302" xr:uid="{BBBDC499-C741-44F4-8FF9-164A085B5BAE}"/>
    <cellStyle name="%40 - Vurgu2 15 2 2" xfId="2556" xr:uid="{954ACC25-D501-4D67-80C0-9594D7FC5432}"/>
    <cellStyle name="%40 - Vurgu2 15 2 3" xfId="1970" xr:uid="{39DA39CA-2ECC-4690-B5AC-52314EDF5439}"/>
    <cellStyle name="%40 - Vurgu2 15 3" xfId="2239" xr:uid="{A2F41B4F-9C4C-4BB1-84F1-959B20A503AE}"/>
    <cellStyle name="%40 - Vurgu2 15 4" xfId="1642" xr:uid="{735DDF68-49E7-4DEF-B0F3-318A0CEB0963}"/>
    <cellStyle name="%40 - Vurgu2 16" xfId="358" xr:uid="{7DD587BC-942B-4E26-93A1-063AF294B026}"/>
    <cellStyle name="%40 - Vurgu2 16 2" xfId="1322" xr:uid="{BA7AFCFF-4C64-4860-8908-4A6D082C05D3}"/>
    <cellStyle name="%40 - Vurgu2 16 2 2" xfId="2260" xr:uid="{9E85EE88-5635-4EEE-A353-687CF7AFD213}"/>
    <cellStyle name="%40 - Vurgu2 16 3" xfId="1663" xr:uid="{F361D385-6E4F-488E-93BD-6FCA14CDA254}"/>
    <cellStyle name="%40 - Vurgu2 17" xfId="378" xr:uid="{1AEB2DDD-0B2C-48DA-B5C3-95529765D336}"/>
    <cellStyle name="%40 - Vurgu2 17 2" xfId="1985" xr:uid="{FB8B6DA9-2358-4AEA-A930-7B8007B841C9}"/>
    <cellStyle name="%40 - Vurgu2 18" xfId="398" xr:uid="{F572B1E5-D4F6-4D7E-97D4-54993939B26A}"/>
    <cellStyle name="%40 - Vurgu2 18 2" xfId="2571" xr:uid="{687ADCA5-DBDB-4F69-AD61-B191AD64F65B}"/>
    <cellStyle name="%40 - Vurgu2 19" xfId="418" xr:uid="{58392B68-ABDE-4471-8778-E4EE1E5C4389}"/>
    <cellStyle name="%40 - Vurgu2 19 2" xfId="2592" xr:uid="{EF795D91-37C3-4352-802C-E0DB3CCF8B24}"/>
    <cellStyle name="%40 - Vurgu2 2" xfId="10" xr:uid="{00000000-0005-0000-0000-00000F000000}"/>
    <cellStyle name="%40 - Vurgu2 2 2" xfId="1033" xr:uid="{6CB8F3E1-7A3A-45F8-82C5-EA2CE760DF5C}"/>
    <cellStyle name="%40 - Vurgu2 2 2 2" xfId="2805" xr:uid="{E61C932C-5B25-4FAF-A0C7-DAF258E53060}"/>
    <cellStyle name="%40 - Vurgu2 2 3" xfId="2835" xr:uid="{5B852993-64B4-4770-8638-DCB5686AE99B}"/>
    <cellStyle name="%40 - Vurgu2 2 4" xfId="2790" xr:uid="{98DACBCF-F60E-4666-886D-DB09105E2F9B}"/>
    <cellStyle name="%40 - Vurgu2 20" xfId="439" xr:uid="{7AC044E5-42A0-44D4-90C6-EBF8FA0392D6}"/>
    <cellStyle name="%40 - Vurgu2 20 2" xfId="2613" xr:uid="{19B5ECEA-0100-4E6E-8305-068E30E756C5}"/>
    <cellStyle name="%40 - Vurgu2 21" xfId="459" xr:uid="{F66DEB1F-5E29-45F3-918A-C53732EB0679}"/>
    <cellStyle name="%40 - Vurgu2 21 2" xfId="2634" xr:uid="{91588AC4-39D7-497E-8029-A425E9659A72}"/>
    <cellStyle name="%40 - Vurgu2 22" xfId="480" xr:uid="{0D7CAB34-DBA7-48F0-AD9F-F8A041F9E67D}"/>
    <cellStyle name="%40 - Vurgu2 22 2" xfId="2655" xr:uid="{3A8CDB06-6F82-4A2D-A5EE-F429357C240F}"/>
    <cellStyle name="%40 - Vurgu2 23" xfId="502" xr:uid="{EC20CA9F-E29D-4936-8929-1D949187C1AA}"/>
    <cellStyle name="%40 - Vurgu2 23 2" xfId="2676" xr:uid="{8852DE3E-03B7-432E-87C1-078EBF1C0422}"/>
    <cellStyle name="%40 - Vurgu2 24" xfId="523" xr:uid="{B85AFAAE-069C-4DE8-A135-73C9695C8901}"/>
    <cellStyle name="%40 - Vurgu2 24 2" xfId="2697" xr:uid="{CC97CB5B-0F97-4D0D-B56B-D96492377BD0}"/>
    <cellStyle name="%40 - Vurgu2 25" xfId="544" xr:uid="{5DCD9079-EEAB-4983-833B-7C69BCF4CF2A}"/>
    <cellStyle name="%40 - Vurgu2 25 2" xfId="2718" xr:uid="{1E85C028-3C1F-4BEA-8544-83951C203796}"/>
    <cellStyle name="%40 - Vurgu2 26" xfId="565" xr:uid="{839D2403-1D22-4E90-A330-F6CAB218C435}"/>
    <cellStyle name="%40 - Vurgu2 26 2" xfId="2738" xr:uid="{6A73B9B3-B127-4E42-94DC-3B2728F851C1}"/>
    <cellStyle name="%40 - Vurgu2 27" xfId="586" xr:uid="{484DB00F-35A7-4757-9BA1-9072152ED210}"/>
    <cellStyle name="%40 - Vurgu2 27 2" xfId="3062" xr:uid="{EDF9D27A-1878-44F0-9374-CD6C3491BFDB}"/>
    <cellStyle name="%40 - Vurgu2 28" xfId="607" xr:uid="{1EDC8026-C192-45F0-9164-4352C1A3A856}"/>
    <cellStyle name="%40 - Vurgu2 28 2" xfId="3081" xr:uid="{FD2601A3-D3B0-411C-922C-D39974964A0A}"/>
    <cellStyle name="%40 - Vurgu2 29" xfId="627" xr:uid="{2E24CD20-C7C0-4158-9A25-5B1A6C5D244E}"/>
    <cellStyle name="%40 - Vurgu2 29 2" xfId="3100" xr:uid="{C22A8467-7418-4226-BC8C-3E2AA55900D1}"/>
    <cellStyle name="%40 - Vurgu2 3" xfId="93" xr:uid="{879E867A-C9B3-43F4-81A4-B1966E2D5C86}"/>
    <cellStyle name="%40 - Vurgu2 3 2" xfId="1053" xr:uid="{E5B18A7B-71EE-4785-8E3D-75D368D993EC}"/>
    <cellStyle name="%40 - Vurgu2 3 2 2" xfId="2284" xr:uid="{B111A109-F856-44C9-AD8E-D3E07ABAAE95}"/>
    <cellStyle name="%40 - Vurgu2 3 2 3" xfId="1697" xr:uid="{CBED0293-5167-4C7E-8240-6694D8EE4C61}"/>
    <cellStyle name="%40 - Vurgu2 3 3" xfId="2016" xr:uid="{0CBE4950-C72E-4CA1-B9DA-35B38AB9EF35}"/>
    <cellStyle name="%40 - Vurgu2 3 4" xfId="1419" xr:uid="{B17EFAAC-7B1F-466B-AA4A-79E24880BA96}"/>
    <cellStyle name="%40 - Vurgu2 30" xfId="648" xr:uid="{C8C19870-8609-4241-AAB9-EE40AE9691A0}"/>
    <cellStyle name="%40 - Vurgu2 30 2" xfId="3119" xr:uid="{C7FFE165-23ED-4952-96E7-7097C2F07718}"/>
    <cellStyle name="%40 - Vurgu2 31" xfId="669" xr:uid="{891201E5-5F2E-4D1A-807B-9B20A09845B1}"/>
    <cellStyle name="%40 - Vurgu2 31 2" xfId="3138" xr:uid="{5D36F7C4-66A1-4FA8-BBFC-4FFCE7AADF4D}"/>
    <cellStyle name="%40 - Vurgu2 32" xfId="690" xr:uid="{D9865A5D-4D99-4AA4-9ACD-B9E8115C2A06}"/>
    <cellStyle name="%40 - Vurgu2 32 2" xfId="3157" xr:uid="{926AFF75-2986-4C1C-BD45-1D0EE1D82EC5}"/>
    <cellStyle name="%40 - Vurgu2 33" xfId="711" xr:uid="{E2E5B2CC-6396-4052-9205-2B80647783EC}"/>
    <cellStyle name="%40 - Vurgu2 33 2" xfId="3176" xr:uid="{9724FD70-7AE9-48D3-A057-B62EB7E2664B}"/>
    <cellStyle name="%40 - Vurgu2 34" xfId="732" xr:uid="{D7C9122C-1788-40B1-A3AC-99387E4A98AA}"/>
    <cellStyle name="%40 - Vurgu2 34 2" xfId="3195" xr:uid="{12C4E644-D449-4435-BB4B-1D62846109C8}"/>
    <cellStyle name="%40 - Vurgu2 35" xfId="752" xr:uid="{2E9B1334-8491-46D0-99CB-784E0633A623}"/>
    <cellStyle name="%40 - Vurgu2 35 2" xfId="3214" xr:uid="{4DEA65FE-B34F-41E8-9B1A-71CCE6F338E7}"/>
    <cellStyle name="%40 - Vurgu2 36" xfId="773" xr:uid="{46F31AD5-82A4-45AF-9DD5-2B9294CCECAE}"/>
    <cellStyle name="%40 - Vurgu2 36 2" xfId="3233" xr:uid="{6BDE113E-3447-4E75-90B7-54AD4823455A}"/>
    <cellStyle name="%40 - Vurgu2 37" xfId="794" xr:uid="{A0B26973-1D6B-44A3-91DF-A7323A3EEE5F}"/>
    <cellStyle name="%40 - Vurgu2 37 2" xfId="3252" xr:uid="{90C9B978-3A02-4558-B613-D6DF4D86998F}"/>
    <cellStyle name="%40 - Vurgu2 38" xfId="815" xr:uid="{7941FAEF-F0DB-4CA3-BC3C-A326A457BC2B}"/>
    <cellStyle name="%40 - Vurgu2 38 2" xfId="3271" xr:uid="{070779AF-78A8-4B51-8763-299950900223}"/>
    <cellStyle name="%40 - Vurgu2 39" xfId="835" xr:uid="{4591EF10-42D6-4DD0-A222-C05F42136261}"/>
    <cellStyle name="%40 - Vurgu2 39 2" xfId="3290" xr:uid="{51430A29-0207-40B2-B6A6-3736D62B70F5}"/>
    <cellStyle name="%40 - Vurgu2 4" xfId="113" xr:uid="{5F8F5140-0DD5-41BC-8833-80AE7C3D93CC}"/>
    <cellStyle name="%40 - Vurgu2 4 2" xfId="1073" xr:uid="{C0E3DAC2-077F-4E67-B84E-C50EB0307C27}"/>
    <cellStyle name="%40 - Vurgu2 4 2 2" xfId="2304" xr:uid="{16CACB9B-66ED-4F4C-8FDB-2E73B98BB284}"/>
    <cellStyle name="%40 - Vurgu2 4 2 3" xfId="1717" xr:uid="{E0DC2286-5333-43DA-A87B-933DCDC4ED4B}"/>
    <cellStyle name="%40 - Vurgu2 4 3" xfId="2032" xr:uid="{447C5AD1-7ACD-4F53-B0A2-AEDDC5A334AB}"/>
    <cellStyle name="%40 - Vurgu2 4 4" xfId="1435" xr:uid="{59B9BE9C-CDC7-47DE-ABFA-34E938E0040A}"/>
    <cellStyle name="%40 - Vurgu2 40" xfId="856" xr:uid="{0A0F3195-9190-4297-A6FE-CF9E759215FC}"/>
    <cellStyle name="%40 - Vurgu2 40 2" xfId="3309" xr:uid="{F3EA4950-7AB2-47E8-B25C-28E908F0EA53}"/>
    <cellStyle name="%40 - Vurgu2 41" xfId="877" xr:uid="{E947DD9F-5319-46D5-AE74-317A45524C14}"/>
    <cellStyle name="%40 - Vurgu2 41 2" xfId="3328" xr:uid="{C4BB061F-8699-49F9-B99A-AD25BBC921EB}"/>
    <cellStyle name="%40 - Vurgu2 42" xfId="898" xr:uid="{58558B7A-4608-4315-A975-1C8389F26A8E}"/>
    <cellStyle name="%40 - Vurgu2 42 2" xfId="3347" xr:uid="{E7C58F64-9424-4EFC-8465-9BB060918FA6}"/>
    <cellStyle name="%40 - Vurgu2 43" xfId="921" xr:uid="{E3002781-A216-485A-829B-D4DC9786FC1E}"/>
    <cellStyle name="%40 - Vurgu2 43 2" xfId="3366" xr:uid="{AA4FB7EE-A634-4820-BC0E-44D7844B8584}"/>
    <cellStyle name="%40 - Vurgu2 44" xfId="942" xr:uid="{1A167820-3006-4348-A4CB-C37A882DFAC6}"/>
    <cellStyle name="%40 - Vurgu2 44 2" xfId="3385" xr:uid="{21BD90E9-4336-41CA-9D2E-2B1D59DF58EB}"/>
    <cellStyle name="%40 - Vurgu2 45" xfId="963" xr:uid="{0573F8F1-65D4-44D5-8E38-5D20DCE47992}"/>
    <cellStyle name="%40 - Vurgu2 45 2" xfId="3404" xr:uid="{2B11F37D-D282-4716-A8FC-967EB818C423}"/>
    <cellStyle name="%40 - Vurgu2 46" xfId="984" xr:uid="{F6878B58-EFA7-416E-91CC-CA2732A30694}"/>
    <cellStyle name="%40 - Vurgu2 46 2" xfId="3423" xr:uid="{DCCBDB3E-0E48-4F36-A2D0-C7A7F2EFB04E}"/>
    <cellStyle name="%40 - Vurgu2 47" xfId="1004" xr:uid="{7DB963C2-065E-43FE-ADD7-B67C7CCC1796}"/>
    <cellStyle name="%40 - Vurgu2 47 2" xfId="3442" xr:uid="{951C53E5-C234-45CD-BC6C-2344D7A8DF57}"/>
    <cellStyle name="%40 - Vurgu2 48" xfId="1346" xr:uid="{B651DD4F-54D5-4795-8CCE-A338716E7021}"/>
    <cellStyle name="%40 - Vurgu2 48 2" xfId="3470" xr:uid="{7AB412A3-E5D7-45B8-8D53-7647633C9324}"/>
    <cellStyle name="%40 - Vurgu2 49" xfId="1366" xr:uid="{7D6AC305-73C4-4979-8702-E5B5BE6A08B9}"/>
    <cellStyle name="%40 - Vurgu2 49 2" xfId="3489" xr:uid="{037327F0-69A3-4514-95F1-59B9737866B7}"/>
    <cellStyle name="%40 - Vurgu2 5" xfId="133" xr:uid="{893019C9-CC01-42FB-ABA1-B2D3BF13C3BF}"/>
    <cellStyle name="%40 - Vurgu2 5 2" xfId="1093" xr:uid="{34B74047-BDE8-4244-B45B-8F605A031F90}"/>
    <cellStyle name="%40 - Vurgu2 5 2 2" xfId="2324" xr:uid="{4DB62BCC-297E-4221-8118-48EA96C5A121}"/>
    <cellStyle name="%40 - Vurgu2 5 2 3" xfId="1737" xr:uid="{41B5B32F-BF81-42EA-9579-3EB2AA5825A9}"/>
    <cellStyle name="%40 - Vurgu2 5 3" xfId="2046" xr:uid="{C9CBE0F8-CD79-40FA-894E-5F6CD0BCE9AB}"/>
    <cellStyle name="%40 - Vurgu2 5 4" xfId="1449" xr:uid="{ECAE2E22-8031-4AD3-B699-4FA104B7D22E}"/>
    <cellStyle name="%40 - Vurgu2 50" xfId="1386" xr:uid="{CC17362F-B39B-496A-8188-3286D3BD8AA0}"/>
    <cellStyle name="%40 - Vurgu2 51" xfId="3509" xr:uid="{10DDF365-E75A-4AFC-AA8C-FACDAD9F5DFC}"/>
    <cellStyle name="%40 - Vurgu2 52" xfId="3529" xr:uid="{67FCB15F-3969-40BA-8ED7-01536D6AC899}"/>
    <cellStyle name="%40 - Vurgu2 53" xfId="3549" xr:uid="{FFAF4979-8E16-42BB-B60A-0CA7E7AA9EF2}"/>
    <cellStyle name="%40 - Vurgu2 54" xfId="3569" xr:uid="{9D252BA7-A238-4B30-B46B-3E6DF6A14D32}"/>
    <cellStyle name="%40 - Vurgu2 55" xfId="3589" xr:uid="{A111FF90-5A31-48E8-BC10-5690BE62FB71}"/>
    <cellStyle name="%40 - Vurgu2 56" xfId="3609" xr:uid="{3F88CFBC-A213-49B2-A42D-DCA0D56EFC21}"/>
    <cellStyle name="%40 - Vurgu2 57" xfId="3629" xr:uid="{595EB6E0-5C14-4034-9925-A197C85C73A0}"/>
    <cellStyle name="%40 - Vurgu2 58" xfId="3649" xr:uid="{4CF8E626-16C3-4387-8FB5-8A3ED5757DAB}"/>
    <cellStyle name="%40 - Vurgu2 59" xfId="3669" xr:uid="{982BDFC0-5855-4330-A28F-8E0DA8273EE4}"/>
    <cellStyle name="%40 - Vurgu2 6" xfId="154" xr:uid="{4C0DC901-CC7E-479F-90FB-72D4CFF7717F}"/>
    <cellStyle name="%40 - Vurgu2 6 2" xfId="1113" xr:uid="{3A85ECDC-F39F-4AE2-9156-27767BE1C861}"/>
    <cellStyle name="%40 - Vurgu2 6 2 2" xfId="2345" xr:uid="{6DD692F3-D454-4DED-8A81-C33DDA5E35C4}"/>
    <cellStyle name="%40 - Vurgu2 6 2 3" xfId="1758" xr:uid="{25B5173E-D7A8-4449-8223-6131272F510C}"/>
    <cellStyle name="%40 - Vurgu2 6 3" xfId="2061" xr:uid="{27EEF6DA-0877-40A9-95B8-6B8B818EF497}"/>
    <cellStyle name="%40 - Vurgu2 6 4" xfId="1464" xr:uid="{02EB5699-33B1-4273-83CA-43BB7D992E46}"/>
    <cellStyle name="%40 - Vurgu2 60" xfId="3689" xr:uid="{9CFD6D01-9A6F-41ED-B9A8-EB989227F019}"/>
    <cellStyle name="%40 - Vurgu2 61" xfId="3709" xr:uid="{9163ECCE-3765-4B84-A774-9E6BC212EA1E}"/>
    <cellStyle name="%40 - Vurgu2 62" xfId="3729" xr:uid="{9978D096-A286-4DC5-A7CD-85636B64FD6E}"/>
    <cellStyle name="%40 - Vurgu2 63" xfId="3749" xr:uid="{1CCC040A-93E0-48F2-AB15-A8643A19BA9B}"/>
    <cellStyle name="%40 - Vurgu2 64" xfId="3769" xr:uid="{99E81695-EAAA-4FF8-B501-E180F856CF1A}"/>
    <cellStyle name="%40 - Vurgu2 65" xfId="3789" xr:uid="{8408AD80-0272-42C7-AEF1-96A630F12E80}"/>
    <cellStyle name="%40 - Vurgu2 66" xfId="3810" xr:uid="{64F542F6-2D8E-4A90-95C5-E7068650519A}"/>
    <cellStyle name="%40 - Vurgu2 67" xfId="3830" xr:uid="{4951A6CE-7E6F-44BE-B121-0A5883D42281}"/>
    <cellStyle name="%40 - Vurgu2 68" xfId="3850" xr:uid="{D24FB2B0-7FDC-4F73-9767-5E5ACBDEDEAD}"/>
    <cellStyle name="%40 - Vurgu2 69" xfId="3870" xr:uid="{77CB0507-2508-4F48-B44C-260DF939DEA6}"/>
    <cellStyle name="%40 - Vurgu2 7" xfId="174" xr:uid="{DA2D2693-58DE-40BA-A642-DC27D265527F}"/>
    <cellStyle name="%40 - Vurgu2 7 2" xfId="1133" xr:uid="{B341C9AA-5C0C-42EE-945C-E071606AC396}"/>
    <cellStyle name="%40 - Vurgu2 7 2 2" xfId="2365" xr:uid="{849D80C0-E349-4CD1-91B6-5501A6DA91C6}"/>
    <cellStyle name="%40 - Vurgu2 7 2 3" xfId="1778" xr:uid="{94845488-322F-4D56-8310-5AD748E1F42B}"/>
    <cellStyle name="%40 - Vurgu2 7 3" xfId="2076" xr:uid="{CCF24483-C8FE-4640-B272-A7332E69E9C6}"/>
    <cellStyle name="%40 - Vurgu2 7 4" xfId="1479" xr:uid="{A7AE162B-8843-4222-9173-B9894C7CCF34}"/>
    <cellStyle name="%40 - Vurgu2 70" xfId="3890" xr:uid="{6865DCEB-55A0-425F-9ADD-CA45B2710A74}"/>
    <cellStyle name="%40 - Vurgu2 71" xfId="3910" xr:uid="{727D1C06-4365-47E9-BB7F-2C2867B34733}"/>
    <cellStyle name="%40 - Vurgu2 8" xfId="195" xr:uid="{9CB54E34-3698-4A37-BF79-B3315FA0C6B6}"/>
    <cellStyle name="%40 - Vurgu2 8 2" xfId="1153" xr:uid="{E5C66982-9ED9-4262-8C73-45951555762A}"/>
    <cellStyle name="%40 - Vurgu2 8 2 2" xfId="2386" xr:uid="{44BB3573-B0D2-461C-AD08-879E057C4A9B}"/>
    <cellStyle name="%40 - Vurgu2 8 2 3" xfId="1799" xr:uid="{4E1D6BF0-74C8-4AF9-8F43-16E976D12BAB}"/>
    <cellStyle name="%40 - Vurgu2 8 3" xfId="2097" xr:uid="{FA123F9A-16EF-49E1-85FE-46396C78B814}"/>
    <cellStyle name="%40 - Vurgu2 8 4" xfId="1500" xr:uid="{D77766F1-6332-42B1-BF3A-41C9F4485E97}"/>
    <cellStyle name="%40 - Vurgu2 9" xfId="216" xr:uid="{80B18504-9297-4E07-BC9A-0331B31E84B2}"/>
    <cellStyle name="%40 - Vurgu2 9 2" xfId="1173" xr:uid="{4D36EFE1-5B47-4FD8-90BF-12218B800699}"/>
    <cellStyle name="%40 - Vurgu2 9 2 2" xfId="2407" xr:uid="{E9CEEEAD-A715-4EAC-A144-186AFA5CDFEF}"/>
    <cellStyle name="%40 - Vurgu2 9 2 3" xfId="1820" xr:uid="{FBC15A8F-E58E-44B1-AE7B-A88E10AF04F1}"/>
    <cellStyle name="%40 - Vurgu2 9 3" xfId="2117" xr:uid="{D4ED3050-4C21-40F5-BFF0-8E95FDE7151E}"/>
    <cellStyle name="%40 - Vurgu2 9 4" xfId="1520" xr:uid="{872F976D-559E-4172-845B-47E1F1091355}"/>
    <cellStyle name="%40 - Vurgu3" xfId="70" builtinId="39" customBuiltin="1"/>
    <cellStyle name="%40 - Vurgu3 10" xfId="239" xr:uid="{50FC32D5-55AF-407D-AFA9-BBBEEA830DAC}"/>
    <cellStyle name="%40 - Vurgu3 10 2" xfId="1197" xr:uid="{5C4DA348-C708-4D4E-B5A0-C5DDD4E77342}"/>
    <cellStyle name="%40 - Vurgu3 10 2 2" xfId="2430" xr:uid="{908B3F2A-A46F-487D-AF95-52FF5FB5BC76}"/>
    <cellStyle name="%40 - Vurgu3 10 2 3" xfId="1843" xr:uid="{1B561644-A225-43EE-B4D7-BEB7C62881D9}"/>
    <cellStyle name="%40 - Vurgu3 10 3" xfId="2140" xr:uid="{4D28924C-531A-4A98-812D-F87147D6E4A4}"/>
    <cellStyle name="%40 - Vurgu3 10 4" xfId="1543" xr:uid="{CBEC0204-BA38-45E8-BD08-6D058CE66D7F}"/>
    <cellStyle name="%40 - Vurgu3 11" xfId="260" xr:uid="{B3D0AB8E-2055-4167-890E-FA8E2E0C1255}"/>
    <cellStyle name="%40 - Vurgu3 11 2" xfId="1217" xr:uid="{408309DB-A386-4BAD-8B8E-B22DBADFED6D}"/>
    <cellStyle name="%40 - Vurgu3 11 2 2" xfId="2451" xr:uid="{02C2E518-E5C3-4FB1-8D0D-8C05BA2994D5}"/>
    <cellStyle name="%40 - Vurgu3 11 2 3" xfId="1864" xr:uid="{527D2E03-A9C0-4FCB-90A7-ECC28DD29E49}"/>
    <cellStyle name="%40 - Vurgu3 11 3" xfId="2160" xr:uid="{3E838DC8-3579-4594-8D3C-1D7E452131E5}"/>
    <cellStyle name="%40 - Vurgu3 11 4" xfId="1563" xr:uid="{FF0F4F11-7E65-4A91-8F85-AFF1C402F00F}"/>
    <cellStyle name="%40 - Vurgu3 12" xfId="280" xr:uid="{77227913-F5D1-46B2-8C27-8F71C90DB768}"/>
    <cellStyle name="%40 - Vurgu3 12 2" xfId="1238" xr:uid="{7B65EB1F-2D05-437A-B48F-3E6998962286}"/>
    <cellStyle name="%40 - Vurgu3 12 2 2" xfId="2471" xr:uid="{9330BFF0-E609-4630-975B-A990998F86CD}"/>
    <cellStyle name="%40 - Vurgu3 12 2 3" xfId="1884" xr:uid="{5C76D062-229F-4A27-8FAA-B2E34EA21EA7}"/>
    <cellStyle name="%40 - Vurgu3 12 3" xfId="2181" xr:uid="{9DC608E8-8310-4376-9BD0-3B2E7BA6D269}"/>
    <cellStyle name="%40 - Vurgu3 12 4" xfId="1584" xr:uid="{31C5AF65-DDF9-4AE3-B7E1-AAE2052A4627}"/>
    <cellStyle name="%40 - Vurgu3 13" xfId="300" xr:uid="{F11D392F-199D-4144-B421-323566F6C5FF}"/>
    <cellStyle name="%40 - Vurgu3 13 2" xfId="1259" xr:uid="{EC3EF05D-6987-429F-B15D-5BB2A37B0D0B}"/>
    <cellStyle name="%40 - Vurgu3 13 2 2" xfId="2532" xr:uid="{3BDB4736-83BE-4E37-A07D-71D1D9FB4299}"/>
    <cellStyle name="%40 - Vurgu3 13 2 3" xfId="1946" xr:uid="{C906125A-AC5F-40FF-9396-292D14197BCF}"/>
    <cellStyle name="%40 - Vurgu3 13 3" xfId="2202" xr:uid="{3A805100-394F-47FF-ADFE-82B726CB3A4A}"/>
    <cellStyle name="%40 - Vurgu3 13 4" xfId="1605" xr:uid="{D3329FA7-393B-4958-B984-4F3F0F161B06}"/>
    <cellStyle name="%40 - Vurgu3 14" xfId="320" xr:uid="{3D794767-9DE4-4DB6-A197-A94BF9572AC1}"/>
    <cellStyle name="%40 - Vurgu3 14 2" xfId="1285" xr:uid="{19D5336C-753D-46F1-83B8-C7754A07A467}"/>
    <cellStyle name="%40 - Vurgu3 14 2 2" xfId="2545" xr:uid="{C074F2EF-DFE9-4594-83F5-5E162193A7B4}"/>
    <cellStyle name="%40 - Vurgu3 14 2 3" xfId="1959" xr:uid="{26858E6F-9E19-4389-A045-9F66AB1E2FED}"/>
    <cellStyle name="%40 - Vurgu3 14 3" xfId="2222" xr:uid="{76D95ADB-2988-4212-B635-D6B84BFA2360}"/>
    <cellStyle name="%40 - Vurgu3 14 4" xfId="1625" xr:uid="{6AB5DDA7-6B1B-422C-8094-1A8C6DB5D849}"/>
    <cellStyle name="%40 - Vurgu3 15" xfId="340" xr:uid="{F80FA22A-1DD6-47F1-87E9-93A33320E07B}"/>
    <cellStyle name="%40 - Vurgu3 15 2" xfId="1305" xr:uid="{315C8CCC-A527-43E5-8716-6C30FE5323FD}"/>
    <cellStyle name="%40 - Vurgu3 15 2 2" xfId="2558" xr:uid="{F8AB31A5-3297-49A9-8AC9-C6EAB301F97C}"/>
    <cellStyle name="%40 - Vurgu3 15 2 3" xfId="1972" xr:uid="{F49F3946-BDB2-4787-8DAA-43F4306817FB}"/>
    <cellStyle name="%40 - Vurgu3 15 3" xfId="2242" xr:uid="{FC60F2D9-9F1D-431C-ABFA-72C68BFE04A7}"/>
    <cellStyle name="%40 - Vurgu3 15 4" xfId="1645" xr:uid="{3E025589-8017-40A4-B216-50F66E62C3A4}"/>
    <cellStyle name="%40 - Vurgu3 16" xfId="361" xr:uid="{B7B61001-2F5D-4BCB-BC08-5731B8F9F542}"/>
    <cellStyle name="%40 - Vurgu3 16 2" xfId="1325" xr:uid="{4B282C53-A39A-4E2E-BC0D-841851D63EAA}"/>
    <cellStyle name="%40 - Vurgu3 16 2 2" xfId="2263" xr:uid="{F9F20690-B7C7-49AF-B185-5D04B7E1B098}"/>
    <cellStyle name="%40 - Vurgu3 16 3" xfId="1666" xr:uid="{F75EAE22-2D7D-4199-ABB5-EDBAC3A722BD}"/>
    <cellStyle name="%40 - Vurgu3 17" xfId="381" xr:uid="{E87F9D22-58C7-405E-B06B-B975008ADCE1}"/>
    <cellStyle name="%40 - Vurgu3 17 2" xfId="1988" xr:uid="{E389D10D-4B50-454F-B1A8-364D9908A2E6}"/>
    <cellStyle name="%40 - Vurgu3 18" xfId="401" xr:uid="{A42CEFC4-65F3-432F-A7CA-11ABC7A54ED4}"/>
    <cellStyle name="%40 - Vurgu3 18 2" xfId="2574" xr:uid="{EF75C1CE-B31D-4FEB-81AB-ACD22F7FF5F4}"/>
    <cellStyle name="%40 - Vurgu3 19" xfId="421" xr:uid="{1387B246-1D66-4D60-A9C6-500546E18855}"/>
    <cellStyle name="%40 - Vurgu3 19 2" xfId="2595" xr:uid="{973F95F2-23C2-4406-BCB9-E6E8C11DEDCC}"/>
    <cellStyle name="%40 - Vurgu3 2" xfId="11" xr:uid="{00000000-0005-0000-0000-000011000000}"/>
    <cellStyle name="%40 - Vurgu3 2 2" xfId="1036" xr:uid="{4F368D56-F991-4509-B1FB-4B29A68C70DC}"/>
    <cellStyle name="%40 - Vurgu3 2 2 2" xfId="2807" xr:uid="{7ECC8506-3593-4D2A-8641-47515F657353}"/>
    <cellStyle name="%40 - Vurgu3 2 3" xfId="2837" xr:uid="{70DF0789-E39B-47C3-BA9F-9974537A05DB}"/>
    <cellStyle name="%40 - Vurgu3 2 4" xfId="2792" xr:uid="{7DA91654-B751-410E-812B-6CC58CDD23DA}"/>
    <cellStyle name="%40 - Vurgu3 20" xfId="442" xr:uid="{DD3C91E3-F318-42EB-B406-12E7E3E19955}"/>
    <cellStyle name="%40 - Vurgu3 20 2" xfId="2616" xr:uid="{9578F820-FC22-4291-8B0A-C0B19415D664}"/>
    <cellStyle name="%40 - Vurgu3 21" xfId="462" xr:uid="{5ABB3FBC-485C-4EE5-9E59-C91D5A9F8285}"/>
    <cellStyle name="%40 - Vurgu3 21 2" xfId="2637" xr:uid="{7EFD4F95-2439-4B9C-B237-6E948B45D129}"/>
    <cellStyle name="%40 - Vurgu3 22" xfId="483" xr:uid="{C76ED2D0-F54F-4068-824B-83E67663BA51}"/>
    <cellStyle name="%40 - Vurgu3 22 2" xfId="2658" xr:uid="{09F40ECB-4F2F-4DC0-BAAF-10411A37D585}"/>
    <cellStyle name="%40 - Vurgu3 23" xfId="505" xr:uid="{C03992DB-B0C3-402E-AF31-1DE7442F511D}"/>
    <cellStyle name="%40 - Vurgu3 23 2" xfId="2679" xr:uid="{D87AC45A-734A-472A-A02B-5E0F2D9C1FE7}"/>
    <cellStyle name="%40 - Vurgu3 24" xfId="526" xr:uid="{E97D671F-4150-4315-B8FC-28ABD814708F}"/>
    <cellStyle name="%40 - Vurgu3 24 2" xfId="2700" xr:uid="{781AB7C2-6445-4A4D-83B7-1188D6B4AB12}"/>
    <cellStyle name="%40 - Vurgu3 25" xfId="547" xr:uid="{AEE47B36-E712-4606-8413-C999CD9446B0}"/>
    <cellStyle name="%40 - Vurgu3 25 2" xfId="2721" xr:uid="{9ADC3F29-FE39-40AE-8E8E-CD768942AAFE}"/>
    <cellStyle name="%40 - Vurgu3 26" xfId="568" xr:uid="{3B4B8441-CF63-4ACB-BBD1-DD53DE8CB289}"/>
    <cellStyle name="%40 - Vurgu3 26 2" xfId="2741" xr:uid="{77931C69-C6B9-44B2-83C4-E4281997BE9A}"/>
    <cellStyle name="%40 - Vurgu3 27" xfId="589" xr:uid="{EB2F6886-36B2-461C-990E-0A5230A6A2AC}"/>
    <cellStyle name="%40 - Vurgu3 27 2" xfId="3065" xr:uid="{B1213976-B2EC-469B-BB85-04F3EAE0DB76}"/>
    <cellStyle name="%40 - Vurgu3 28" xfId="610" xr:uid="{0B7AC7FC-3294-4E56-92C4-677523A81039}"/>
    <cellStyle name="%40 - Vurgu3 28 2" xfId="3084" xr:uid="{7855D2DE-BE62-474C-BA7E-FC4C3CA04D36}"/>
    <cellStyle name="%40 - Vurgu3 29" xfId="630" xr:uid="{A049CC37-A425-468A-8EB2-E15A802A839E}"/>
    <cellStyle name="%40 - Vurgu3 29 2" xfId="3103" xr:uid="{783E3955-A5C7-45FD-ADE3-F053B4476B80}"/>
    <cellStyle name="%40 - Vurgu3 3" xfId="96" xr:uid="{E71D0192-72A3-4125-8094-04866D737851}"/>
    <cellStyle name="%40 - Vurgu3 3 2" xfId="1056" xr:uid="{25053C02-2771-431C-ABAA-7FF9337F3BDA}"/>
    <cellStyle name="%40 - Vurgu3 3 2 2" xfId="2287" xr:uid="{B9567C5E-AF68-4F08-B69F-3D935059FC6C}"/>
    <cellStyle name="%40 - Vurgu3 3 2 3" xfId="1700" xr:uid="{B1D62092-E54B-4A0F-9731-7647E00628F9}"/>
    <cellStyle name="%40 - Vurgu3 3 3" xfId="2018" xr:uid="{4E2865AE-F7D6-48B7-89DE-DCAA877749A4}"/>
    <cellStyle name="%40 - Vurgu3 3 4" xfId="1421" xr:uid="{2F640E96-A416-469D-87B2-F5C26E6A618F}"/>
    <cellStyle name="%40 - Vurgu3 30" xfId="651" xr:uid="{813FA422-D630-439B-9AD1-563D9F107980}"/>
    <cellStyle name="%40 - Vurgu3 30 2" xfId="3122" xr:uid="{E99AD897-5736-4C58-8EB3-947536C1AFEE}"/>
    <cellStyle name="%40 - Vurgu3 31" xfId="672" xr:uid="{2C6ED7F1-DCFB-4AB4-BECD-E944E92DECB5}"/>
    <cellStyle name="%40 - Vurgu3 31 2" xfId="3141" xr:uid="{12180945-6E2E-4B61-B776-1BA53BF1C19F}"/>
    <cellStyle name="%40 - Vurgu3 32" xfId="693" xr:uid="{D0AAF8C2-D58E-48E4-ADB7-04F9E09A4AE2}"/>
    <cellStyle name="%40 - Vurgu3 32 2" xfId="3160" xr:uid="{14E79329-C524-4E14-BE53-CE9612DEB38E}"/>
    <cellStyle name="%40 - Vurgu3 33" xfId="714" xr:uid="{A6414542-1139-47D5-B80D-7A18DA6921EA}"/>
    <cellStyle name="%40 - Vurgu3 33 2" xfId="3179" xr:uid="{92628ACC-1ABE-4D7A-AA82-953D36718DB1}"/>
    <cellStyle name="%40 - Vurgu3 34" xfId="735" xr:uid="{B6025D92-1F60-4E06-B9D0-1C97AC0E1ACC}"/>
    <cellStyle name="%40 - Vurgu3 34 2" xfId="3198" xr:uid="{88E925DC-F515-4295-B00C-F65C7DD3B7DA}"/>
    <cellStyle name="%40 - Vurgu3 35" xfId="755" xr:uid="{80584C94-06C3-4539-88CC-7782907F0CA7}"/>
    <cellStyle name="%40 - Vurgu3 35 2" xfId="3217" xr:uid="{62028AE9-525A-40B2-9F8E-F3E81B6F9FEA}"/>
    <cellStyle name="%40 - Vurgu3 36" xfId="776" xr:uid="{74608FDE-921D-4B5F-8F66-013C902DA653}"/>
    <cellStyle name="%40 - Vurgu3 36 2" xfId="3236" xr:uid="{1B74C7D2-0A1A-432D-89B0-ECF760CF0F92}"/>
    <cellStyle name="%40 - Vurgu3 37" xfId="797" xr:uid="{77C2C117-AD6B-411A-A35F-C264508B3FE1}"/>
    <cellStyle name="%40 - Vurgu3 37 2" xfId="3255" xr:uid="{529D24E9-7000-4602-A613-0CB84B63E71B}"/>
    <cellStyle name="%40 - Vurgu3 38" xfId="818" xr:uid="{90DDE80D-14E7-4B1E-97E0-66A9C5C33977}"/>
    <cellStyle name="%40 - Vurgu3 38 2" xfId="3274" xr:uid="{E5E34C9F-E3BA-46D1-B430-8D637CD54568}"/>
    <cellStyle name="%40 - Vurgu3 39" xfId="838" xr:uid="{51FC6E4F-EBEE-4525-B5C2-5D13E100E924}"/>
    <cellStyle name="%40 - Vurgu3 39 2" xfId="3293" xr:uid="{F1EF6588-AFEE-41D5-8582-934AFCEB4026}"/>
    <cellStyle name="%40 - Vurgu3 4" xfId="116" xr:uid="{413E4CEC-8270-4F98-BAAC-F4B56A9FBF3F}"/>
    <cellStyle name="%40 - Vurgu3 4 2" xfId="1076" xr:uid="{CF10A083-FF6C-468D-B4E8-5B4D83564031}"/>
    <cellStyle name="%40 - Vurgu3 4 2 2" xfId="2307" xr:uid="{BDF9A76A-7D0E-4C08-939B-3F1BED9906A1}"/>
    <cellStyle name="%40 - Vurgu3 4 2 3" xfId="1720" xr:uid="{C2C706CC-87D4-4729-B0B3-5EC8248BB228}"/>
    <cellStyle name="%40 - Vurgu3 4 3" xfId="2034" xr:uid="{5F67022E-6530-42DE-B207-49E1B0B23595}"/>
    <cellStyle name="%40 - Vurgu3 4 4" xfId="1437" xr:uid="{38D0CEB0-52E5-4106-AF34-DF726C2789EE}"/>
    <cellStyle name="%40 - Vurgu3 40" xfId="859" xr:uid="{16280DD6-9A8E-4AB1-9C1F-8A69FE8C8B81}"/>
    <cellStyle name="%40 - Vurgu3 40 2" xfId="3312" xr:uid="{3BF853B4-3AE7-4B48-A95E-7F291A45F453}"/>
    <cellStyle name="%40 - Vurgu3 41" xfId="880" xr:uid="{5AE43D2B-B42B-4E30-A1AB-176C9DD50D70}"/>
    <cellStyle name="%40 - Vurgu3 41 2" xfId="3331" xr:uid="{FFB4360A-0191-4010-A514-C1D50FE7BB01}"/>
    <cellStyle name="%40 - Vurgu3 42" xfId="901" xr:uid="{52F1C21F-FC75-4209-815C-B38B6B0CB8AA}"/>
    <cellStyle name="%40 - Vurgu3 42 2" xfId="3350" xr:uid="{1C18FA55-8DE4-46BD-A0D0-E8E9987086F4}"/>
    <cellStyle name="%40 - Vurgu3 43" xfId="924" xr:uid="{F45B671C-3C9E-450D-9F3D-2302EA1DBD24}"/>
    <cellStyle name="%40 - Vurgu3 43 2" xfId="3369" xr:uid="{676CF742-48A8-496D-8233-ED01B8B89433}"/>
    <cellStyle name="%40 - Vurgu3 44" xfId="945" xr:uid="{2880E664-EC9A-4BB7-B4B3-2481A40848A0}"/>
    <cellStyle name="%40 - Vurgu3 44 2" xfId="3388" xr:uid="{16151E8C-617A-4FC3-8120-FA4DFA9B5A8F}"/>
    <cellStyle name="%40 - Vurgu3 45" xfId="966" xr:uid="{66499695-32F0-430E-88AE-37FE2BD14060}"/>
    <cellStyle name="%40 - Vurgu3 45 2" xfId="3407" xr:uid="{4E13F77F-EC31-4388-B06B-DDD37631AE43}"/>
    <cellStyle name="%40 - Vurgu3 46" xfId="987" xr:uid="{22BDAC96-5A0C-435C-A591-5A653C6E8AAD}"/>
    <cellStyle name="%40 - Vurgu3 46 2" xfId="3426" xr:uid="{F2F72F1E-9C6C-4151-8FE7-FF5E789AC8C3}"/>
    <cellStyle name="%40 - Vurgu3 47" xfId="1007" xr:uid="{AD52E957-895C-4A65-BD41-E2C74A7239B7}"/>
    <cellStyle name="%40 - Vurgu3 47 2" xfId="3445" xr:uid="{4E71E148-104A-479B-9752-8DF95C0BB392}"/>
    <cellStyle name="%40 - Vurgu3 48" xfId="1349" xr:uid="{12626A9F-9A76-4865-A5A5-283711B6C138}"/>
    <cellStyle name="%40 - Vurgu3 48 2" xfId="3473" xr:uid="{ADBCB445-C371-4B63-9DE6-E35AC905BFBA}"/>
    <cellStyle name="%40 - Vurgu3 49" xfId="1369" xr:uid="{16B17EED-92B9-46E1-B34E-2BC391DEC742}"/>
    <cellStyle name="%40 - Vurgu3 49 2" xfId="3492" xr:uid="{9AAFA840-B529-4A19-913F-618B7BD2717F}"/>
    <cellStyle name="%40 - Vurgu3 5" xfId="136" xr:uid="{6128BB92-42F3-4DB2-AFF4-70CCB3E01349}"/>
    <cellStyle name="%40 - Vurgu3 5 2" xfId="1096" xr:uid="{4044D25F-2FF8-43E0-B0EA-CA134347B263}"/>
    <cellStyle name="%40 - Vurgu3 5 2 2" xfId="2327" xr:uid="{4A889A35-8665-47A1-A33C-BB830CB14F0C}"/>
    <cellStyle name="%40 - Vurgu3 5 2 3" xfId="1740" xr:uid="{B24DFA8B-E3FE-4A1B-845B-AD23DD87FA57}"/>
    <cellStyle name="%40 - Vurgu3 5 3" xfId="2048" xr:uid="{7C9EA341-FF62-4B29-AA85-45630DC6CFEF}"/>
    <cellStyle name="%40 - Vurgu3 5 4" xfId="1451" xr:uid="{EDE82EEB-13A8-4170-8BE8-79C33B01651A}"/>
    <cellStyle name="%40 - Vurgu3 50" xfId="1389" xr:uid="{B683561A-F972-4FDE-A705-3573C75C2231}"/>
    <cellStyle name="%40 - Vurgu3 51" xfId="3512" xr:uid="{FD3C11A5-B432-465C-B5E3-C62FA3CE0402}"/>
    <cellStyle name="%40 - Vurgu3 52" xfId="3532" xr:uid="{ECB931B3-53A4-45B6-B23E-E5AC25E6449B}"/>
    <cellStyle name="%40 - Vurgu3 53" xfId="3552" xr:uid="{F838D1F2-DF60-4BC7-B87D-BE9A138DBB20}"/>
    <cellStyle name="%40 - Vurgu3 54" xfId="3572" xr:uid="{FC46C1CD-92EC-42BF-8DB7-FA927DB460B7}"/>
    <cellStyle name="%40 - Vurgu3 55" xfId="3592" xr:uid="{D4B70361-F2E5-4544-A89D-282D8E4622BB}"/>
    <cellStyle name="%40 - Vurgu3 56" xfId="3612" xr:uid="{B06B8A27-DE40-428E-B9B3-3F37923EC638}"/>
    <cellStyle name="%40 - Vurgu3 57" xfId="3632" xr:uid="{ABCEFBFE-7B46-4F5B-B70D-E79B624A5CF7}"/>
    <cellStyle name="%40 - Vurgu3 58" xfId="3652" xr:uid="{157EE37E-C858-4985-8064-1C2A189138BD}"/>
    <cellStyle name="%40 - Vurgu3 59" xfId="3672" xr:uid="{64795C5A-5397-4A66-B116-01B769C44179}"/>
    <cellStyle name="%40 - Vurgu3 6" xfId="157" xr:uid="{AB3D0A40-5238-4D7D-B314-5B64B963EF49}"/>
    <cellStyle name="%40 - Vurgu3 6 2" xfId="1116" xr:uid="{C7493CDE-5BC7-41A3-B772-2FA7091D6704}"/>
    <cellStyle name="%40 - Vurgu3 6 2 2" xfId="2348" xr:uid="{37697883-E65E-4E5C-80CF-CDA43714441A}"/>
    <cellStyle name="%40 - Vurgu3 6 2 3" xfId="1761" xr:uid="{A4F08083-7FCA-4152-8106-58BA090819A1}"/>
    <cellStyle name="%40 - Vurgu3 6 3" xfId="2063" xr:uid="{663A5E15-F000-4677-8F05-7B7561C7E722}"/>
    <cellStyle name="%40 - Vurgu3 6 4" xfId="1466" xr:uid="{97F66F72-7681-43B3-9F6C-3CF959393764}"/>
    <cellStyle name="%40 - Vurgu3 60" xfId="3692" xr:uid="{4DE05535-6947-4765-936D-0FD969FF44F4}"/>
    <cellStyle name="%40 - Vurgu3 61" xfId="3712" xr:uid="{334C36E2-6FEE-4BDE-B146-E1F7D95CB394}"/>
    <cellStyle name="%40 - Vurgu3 62" xfId="3732" xr:uid="{9F7A1228-98E4-49CE-9132-A752841B729A}"/>
    <cellStyle name="%40 - Vurgu3 63" xfId="3752" xr:uid="{727674EE-83D9-44C5-BD2D-3A3DC099BB7E}"/>
    <cellStyle name="%40 - Vurgu3 64" xfId="3772" xr:uid="{7348AC84-4B2C-462B-9E41-0938FB69F8A9}"/>
    <cellStyle name="%40 - Vurgu3 65" xfId="3792" xr:uid="{295329B5-0A79-4477-894E-7CEFA4B01BCB}"/>
    <cellStyle name="%40 - Vurgu3 66" xfId="3813" xr:uid="{D9032ACC-4793-497A-AEDC-9418F91AAE30}"/>
    <cellStyle name="%40 - Vurgu3 67" xfId="3833" xr:uid="{B2936940-0570-4BF6-8E8F-095AD4050844}"/>
    <cellStyle name="%40 - Vurgu3 68" xfId="3853" xr:uid="{9D5C8024-16A6-40F9-A1C1-61B7D66A4DA8}"/>
    <cellStyle name="%40 - Vurgu3 69" xfId="3873" xr:uid="{AD4740B8-E401-422E-B525-57EEA094B2C6}"/>
    <cellStyle name="%40 - Vurgu3 7" xfId="177" xr:uid="{321C23C3-27D0-4225-80C1-D1054F4BC28A}"/>
    <cellStyle name="%40 - Vurgu3 7 2" xfId="1136" xr:uid="{AEEBA398-19A3-448B-8B8E-0F11C895C457}"/>
    <cellStyle name="%40 - Vurgu3 7 2 2" xfId="2368" xr:uid="{A5AD92E7-135C-4B7B-B862-06004EA9DE94}"/>
    <cellStyle name="%40 - Vurgu3 7 2 3" xfId="1781" xr:uid="{915DBAEE-79B4-43BB-8699-3183A5D1D411}"/>
    <cellStyle name="%40 - Vurgu3 7 3" xfId="2079" xr:uid="{B505BF41-A991-49A8-8BFB-626A7BB731DE}"/>
    <cellStyle name="%40 - Vurgu3 7 4" xfId="1482" xr:uid="{EA75C5FE-C637-405D-9C18-EA6CBBB29DE0}"/>
    <cellStyle name="%40 - Vurgu3 70" xfId="3893" xr:uid="{4B7565BF-9F95-45F5-A5B4-BEB79279A001}"/>
    <cellStyle name="%40 - Vurgu3 71" xfId="3913" xr:uid="{B7F9BA1F-EE54-422E-831B-E8BEABB5C880}"/>
    <cellStyle name="%40 - Vurgu3 8" xfId="198" xr:uid="{D9026248-7834-4862-AAB8-4E48ACF0E6E3}"/>
    <cellStyle name="%40 - Vurgu3 8 2" xfId="1156" xr:uid="{BE9FEC85-6B29-4B4A-987B-8814393090CB}"/>
    <cellStyle name="%40 - Vurgu3 8 2 2" xfId="2389" xr:uid="{0D66017F-FEE1-468F-A6C9-77642B72B397}"/>
    <cellStyle name="%40 - Vurgu3 8 2 3" xfId="1802" xr:uid="{7DDCC5A3-6FD3-4629-9D85-C4AA3DB63589}"/>
    <cellStyle name="%40 - Vurgu3 8 3" xfId="2100" xr:uid="{59315DF1-5DA6-4EDE-92AE-F681C42F934B}"/>
    <cellStyle name="%40 - Vurgu3 8 4" xfId="1503" xr:uid="{E274126F-A7C8-43EE-9212-667C3647A4D7}"/>
    <cellStyle name="%40 - Vurgu3 9" xfId="219" xr:uid="{DE91CA5B-3A87-4A31-BAD2-466359299D1B}"/>
    <cellStyle name="%40 - Vurgu3 9 2" xfId="1176" xr:uid="{90D723A5-F104-4A93-86FA-24CA3AFAE3D7}"/>
    <cellStyle name="%40 - Vurgu3 9 2 2" xfId="2410" xr:uid="{EB9CB7B8-B36F-475F-BF94-26C462527198}"/>
    <cellStyle name="%40 - Vurgu3 9 2 3" xfId="1823" xr:uid="{630E4CDC-14B2-469E-AED5-BD676ED7FF1B}"/>
    <cellStyle name="%40 - Vurgu3 9 3" xfId="2120" xr:uid="{2C51E406-5500-4293-9AE4-DF22A022E261}"/>
    <cellStyle name="%40 - Vurgu3 9 4" xfId="1523" xr:uid="{503246D2-1279-4847-9926-1C5EEA0C5C81}"/>
    <cellStyle name="%40 - Vurgu4" xfId="74" builtinId="43" customBuiltin="1"/>
    <cellStyle name="%40 - Vurgu4 10" xfId="242" xr:uid="{DD90A653-52EF-449E-B160-B3118EE2E0E9}"/>
    <cellStyle name="%40 - Vurgu4 10 2" xfId="1200" xr:uid="{A2F73B81-9FFD-47A8-9092-9E240B113519}"/>
    <cellStyle name="%40 - Vurgu4 10 2 2" xfId="2433" xr:uid="{430B0735-FC83-4A67-AE70-847CBEC175A2}"/>
    <cellStyle name="%40 - Vurgu4 10 2 3" xfId="1846" xr:uid="{B946B76F-6893-4766-AC90-F44B9B8B6981}"/>
    <cellStyle name="%40 - Vurgu4 10 3" xfId="2143" xr:uid="{80DE27B3-23B6-40D5-8747-981DE5099EDA}"/>
    <cellStyle name="%40 - Vurgu4 10 4" xfId="1546" xr:uid="{28DE2955-5EFE-465D-A507-3C6E08A248E4}"/>
    <cellStyle name="%40 - Vurgu4 11" xfId="263" xr:uid="{DED50F0E-D709-474F-B969-7632CC38B988}"/>
    <cellStyle name="%40 - Vurgu4 11 2" xfId="1220" xr:uid="{DA2192D9-503F-46E6-AC39-307DB1FDCD45}"/>
    <cellStyle name="%40 - Vurgu4 11 2 2" xfId="2454" xr:uid="{9D9E133C-FD11-4BBA-A0A2-2F0CEB592AF0}"/>
    <cellStyle name="%40 - Vurgu4 11 2 3" xfId="1867" xr:uid="{AE9E63E9-FD1D-405F-A2AD-CE0A10FFEBF6}"/>
    <cellStyle name="%40 - Vurgu4 11 3" xfId="2163" xr:uid="{1C0A459E-7A15-49A4-8DAF-251B31344E70}"/>
    <cellStyle name="%40 - Vurgu4 11 4" xfId="1566" xr:uid="{FF79130D-2839-423F-9F77-75BA82C6F769}"/>
    <cellStyle name="%40 - Vurgu4 12" xfId="283" xr:uid="{F26A8039-ED65-403F-9494-7A6B6693F47D}"/>
    <cellStyle name="%40 - Vurgu4 12 2" xfId="1241" xr:uid="{48003695-C22B-493C-9365-763C4E9EF3A8}"/>
    <cellStyle name="%40 - Vurgu4 12 2 2" xfId="2474" xr:uid="{409C6FA6-B72B-457E-8E92-DDE92DC10AFF}"/>
    <cellStyle name="%40 - Vurgu4 12 2 3" xfId="1887" xr:uid="{6BCBEBFC-6D43-4D9C-8D46-DE050AB452E8}"/>
    <cellStyle name="%40 - Vurgu4 12 3" xfId="2184" xr:uid="{356648F6-1A51-4DB7-BCF8-A5B708FB1E1E}"/>
    <cellStyle name="%40 - Vurgu4 12 4" xfId="1587" xr:uid="{82CA3B80-9498-4C3A-8D83-09BFF921730B}"/>
    <cellStyle name="%40 - Vurgu4 13" xfId="303" xr:uid="{8C0FE2D1-1A6B-4CBF-B3EC-AD7781A53483}"/>
    <cellStyle name="%40 - Vurgu4 13 2" xfId="1262" xr:uid="{B375AE0E-507F-4145-B41D-469EC21089B8}"/>
    <cellStyle name="%40 - Vurgu4 13 2 2" xfId="2534" xr:uid="{A962029D-4EF2-458F-9236-1956F9D5C749}"/>
    <cellStyle name="%40 - Vurgu4 13 2 3" xfId="1948" xr:uid="{2C01E167-CF37-4D37-BE07-2C832DCFD4E7}"/>
    <cellStyle name="%40 - Vurgu4 13 3" xfId="2205" xr:uid="{F94259C4-4658-4B1B-8815-BD2481BBD273}"/>
    <cellStyle name="%40 - Vurgu4 13 4" xfId="1608" xr:uid="{4D69BBD0-A467-43FF-8AC2-5FCE1A61207B}"/>
    <cellStyle name="%40 - Vurgu4 14" xfId="323" xr:uid="{E555CF4C-07CF-47FD-A6DA-664795CDC7EB}"/>
    <cellStyle name="%40 - Vurgu4 14 2" xfId="1288" xr:uid="{F9191C77-4EC6-4A68-99B7-D6A535752242}"/>
    <cellStyle name="%40 - Vurgu4 14 2 2" xfId="2547" xr:uid="{29C2E621-6469-4DA0-8291-66693E4B763C}"/>
    <cellStyle name="%40 - Vurgu4 14 2 3" xfId="1961" xr:uid="{598743E3-D501-415C-81D3-BAB8EB58A169}"/>
    <cellStyle name="%40 - Vurgu4 14 3" xfId="2225" xr:uid="{5450EA7C-2ADC-4FD6-A0D5-FA92C2BAEE33}"/>
    <cellStyle name="%40 - Vurgu4 14 4" xfId="1628" xr:uid="{C20E2A30-C615-4430-A4F5-1E2F2969BF82}"/>
    <cellStyle name="%40 - Vurgu4 15" xfId="343" xr:uid="{DD3B9E4A-0EAA-4C98-9911-2F0C0C321B13}"/>
    <cellStyle name="%40 - Vurgu4 15 2" xfId="1308" xr:uid="{8EC2955A-EF83-4BB5-BAF9-752072341031}"/>
    <cellStyle name="%40 - Vurgu4 15 2 2" xfId="2560" xr:uid="{3935EB30-6F84-4385-BBA2-F01F4618B060}"/>
    <cellStyle name="%40 - Vurgu4 15 2 3" xfId="1974" xr:uid="{887D9AC3-E95B-4800-8132-19391C556B4D}"/>
    <cellStyle name="%40 - Vurgu4 15 3" xfId="2245" xr:uid="{F637FC8C-8342-4822-AE70-0094079B6314}"/>
    <cellStyle name="%40 - Vurgu4 15 4" xfId="1648" xr:uid="{22D5A161-8A94-40CD-A2AE-CEA4E53B4925}"/>
    <cellStyle name="%40 - Vurgu4 16" xfId="364" xr:uid="{C19E82BD-0056-4E59-89BF-C38059CFB471}"/>
    <cellStyle name="%40 - Vurgu4 16 2" xfId="1328" xr:uid="{3044E22E-D419-4E81-AE1C-48F82B9868C1}"/>
    <cellStyle name="%40 - Vurgu4 16 2 2" xfId="2266" xr:uid="{57E6A1BA-3850-44C9-93CF-C23043A05D1F}"/>
    <cellStyle name="%40 - Vurgu4 16 3" xfId="1669" xr:uid="{CD231D26-FDC5-4D06-942D-35A612D09EE9}"/>
    <cellStyle name="%40 - Vurgu4 17" xfId="384" xr:uid="{CBD29BE9-866D-422C-BC11-46CAF9E65B4B}"/>
    <cellStyle name="%40 - Vurgu4 17 2" xfId="1991" xr:uid="{9ED106EC-2715-4BFC-8759-379BAB012985}"/>
    <cellStyle name="%40 - Vurgu4 18" xfId="404" xr:uid="{14874AEB-9A4C-474B-AB8C-7FF8E39B50B2}"/>
    <cellStyle name="%40 - Vurgu4 18 2" xfId="2577" xr:uid="{CE0232C2-8FF1-416B-B344-5918D6B92D93}"/>
    <cellStyle name="%40 - Vurgu4 19" xfId="424" xr:uid="{691FEB49-1FC2-4A9B-B8F0-DE3FDF1D5290}"/>
    <cellStyle name="%40 - Vurgu4 19 2" xfId="2598" xr:uid="{64BC8781-A0CC-4015-8E55-FD906F2BA002}"/>
    <cellStyle name="%40 - Vurgu4 2" xfId="12" xr:uid="{00000000-0005-0000-0000-000013000000}"/>
    <cellStyle name="%40 - Vurgu4 2 2" xfId="1039" xr:uid="{25002895-7E2B-4B44-8CF5-D9D994F41179}"/>
    <cellStyle name="%40 - Vurgu4 2 2 2" xfId="2809" xr:uid="{31A7FF38-BAF4-40F3-8E72-1DD8094A59E6}"/>
    <cellStyle name="%40 - Vurgu4 2 3" xfId="2839" xr:uid="{FD8342D8-2AD3-414D-A04C-AB0526FFB9D0}"/>
    <cellStyle name="%40 - Vurgu4 2 4" xfId="2794" xr:uid="{B3EC059E-EA83-4050-9FE1-6E55861585A7}"/>
    <cellStyle name="%40 - Vurgu4 20" xfId="445" xr:uid="{02B7E442-557E-4992-81E8-DC4A19B05497}"/>
    <cellStyle name="%40 - Vurgu4 20 2" xfId="2619" xr:uid="{076DBF06-0E5F-4E90-9CBB-151CEE6AF6C4}"/>
    <cellStyle name="%40 - Vurgu4 21" xfId="465" xr:uid="{278DFF1C-ACA5-43B6-93DF-48FB69469A74}"/>
    <cellStyle name="%40 - Vurgu4 21 2" xfId="2640" xr:uid="{54527856-075C-4892-A6DB-2DB306C3E001}"/>
    <cellStyle name="%40 - Vurgu4 22" xfId="486" xr:uid="{6ADF8D7B-A805-4C16-B37B-7C1A7DCBB88F}"/>
    <cellStyle name="%40 - Vurgu4 22 2" xfId="2661" xr:uid="{4738BEA7-F2AE-4090-8806-F4D3DD3CEBF5}"/>
    <cellStyle name="%40 - Vurgu4 23" xfId="508" xr:uid="{C2EE7DBE-241D-41BA-8B45-084B97167066}"/>
    <cellStyle name="%40 - Vurgu4 23 2" xfId="2682" xr:uid="{4878EE18-1A3C-4996-BAA6-FC6937077A7E}"/>
    <cellStyle name="%40 - Vurgu4 24" xfId="529" xr:uid="{FFDEEE5C-092E-4B3A-839D-C6BB55E572F4}"/>
    <cellStyle name="%40 - Vurgu4 24 2" xfId="2703" xr:uid="{006362B6-80DE-4CC8-9742-CB648B4605EB}"/>
    <cellStyle name="%40 - Vurgu4 25" xfId="550" xr:uid="{59E7ED17-391E-41F2-89E8-052CF1D72930}"/>
    <cellStyle name="%40 - Vurgu4 25 2" xfId="2724" xr:uid="{29749046-B7B6-4E81-80A3-875DFAD22A4F}"/>
    <cellStyle name="%40 - Vurgu4 26" xfId="571" xr:uid="{1E618B9D-63D5-4A0D-9B2C-18BEF14815FE}"/>
    <cellStyle name="%40 - Vurgu4 26 2" xfId="2744" xr:uid="{39CEFB51-39D9-4B2F-B678-3A3743713E01}"/>
    <cellStyle name="%40 - Vurgu4 27" xfId="592" xr:uid="{CA89BA9E-1345-4196-897C-38390F7E474C}"/>
    <cellStyle name="%40 - Vurgu4 27 2" xfId="3068" xr:uid="{58C637B7-4968-4E47-84F4-0DE27383A3F5}"/>
    <cellStyle name="%40 - Vurgu4 28" xfId="613" xr:uid="{3802F4A1-0726-4EB8-A386-9CAB9B8ECE14}"/>
    <cellStyle name="%40 - Vurgu4 28 2" xfId="3087" xr:uid="{251A0C13-FD2D-4040-98F3-01446BFBE852}"/>
    <cellStyle name="%40 - Vurgu4 29" xfId="633" xr:uid="{7527C9DD-64CD-4629-85CC-0891157D7609}"/>
    <cellStyle name="%40 - Vurgu4 29 2" xfId="3106" xr:uid="{1D18E3CF-8469-4295-ADF2-E9A7EC5385B9}"/>
    <cellStyle name="%40 - Vurgu4 3" xfId="99" xr:uid="{C6CFDD20-BC71-4CEB-BA1E-9C229F7356D6}"/>
    <cellStyle name="%40 - Vurgu4 3 2" xfId="1059" xr:uid="{E10AB01C-F98B-4A4C-B0AF-14A70E5FE323}"/>
    <cellStyle name="%40 - Vurgu4 3 2 2" xfId="2290" xr:uid="{EBF07B0E-2B3F-4A0A-AC7E-38B8258E7E72}"/>
    <cellStyle name="%40 - Vurgu4 3 2 3" xfId="1703" xr:uid="{174EF3A0-7ABC-46CA-BB10-05D4E58959EF}"/>
    <cellStyle name="%40 - Vurgu4 3 3" xfId="2020" xr:uid="{5B74310C-4CC8-4411-B149-A688A85E5AC9}"/>
    <cellStyle name="%40 - Vurgu4 3 4" xfId="1423" xr:uid="{EE5F779B-4CF4-435E-B52E-E778AD9A25AC}"/>
    <cellStyle name="%40 - Vurgu4 30" xfId="654" xr:uid="{2CCCDB10-4BD9-4C56-8F8F-2564348B6322}"/>
    <cellStyle name="%40 - Vurgu4 30 2" xfId="3125" xr:uid="{2F8EA52C-478D-44F4-AB7F-45BAC41DD0DC}"/>
    <cellStyle name="%40 - Vurgu4 31" xfId="675" xr:uid="{65AC2357-E133-46B4-B28A-672020828C19}"/>
    <cellStyle name="%40 - Vurgu4 31 2" xfId="3144" xr:uid="{3F534608-A68D-48C9-8A79-76FD5364E0F6}"/>
    <cellStyle name="%40 - Vurgu4 32" xfId="696" xr:uid="{045C5FA2-8D72-4815-9B53-4CC321F91404}"/>
    <cellStyle name="%40 - Vurgu4 32 2" xfId="3163" xr:uid="{426BFB1B-B7CB-413E-B7A2-651FA03CBD76}"/>
    <cellStyle name="%40 - Vurgu4 33" xfId="717" xr:uid="{D2BB4B68-21B6-47F1-A33E-3A6D075084CB}"/>
    <cellStyle name="%40 - Vurgu4 33 2" xfId="3182" xr:uid="{55708C5D-8929-4B77-B460-430BD7F1DA24}"/>
    <cellStyle name="%40 - Vurgu4 34" xfId="738" xr:uid="{655287CF-AD12-4FD4-B59D-8D3C3508CCCF}"/>
    <cellStyle name="%40 - Vurgu4 34 2" xfId="3201" xr:uid="{0EFA9ECB-C647-4565-BA30-D106E02AAE22}"/>
    <cellStyle name="%40 - Vurgu4 35" xfId="758" xr:uid="{63406090-CCAC-4511-99F1-EC64FD705657}"/>
    <cellStyle name="%40 - Vurgu4 35 2" xfId="3220" xr:uid="{D89332A1-7E65-436D-AA23-E9A90330CC74}"/>
    <cellStyle name="%40 - Vurgu4 36" xfId="779" xr:uid="{2439C86F-A7BB-4F3C-B12F-4D5E365936DA}"/>
    <cellStyle name="%40 - Vurgu4 36 2" xfId="3239" xr:uid="{014E2CBB-F365-4829-92D6-87F78DE4FBF2}"/>
    <cellStyle name="%40 - Vurgu4 37" xfId="800" xr:uid="{8323F7CD-BF6E-4B19-BC59-BD19CB091E51}"/>
    <cellStyle name="%40 - Vurgu4 37 2" xfId="3258" xr:uid="{06267EF6-21FE-4E98-A357-81F280A13C71}"/>
    <cellStyle name="%40 - Vurgu4 38" xfId="821" xr:uid="{AB04ED5C-601C-40E1-8463-BFAD5740DF01}"/>
    <cellStyle name="%40 - Vurgu4 38 2" xfId="3277" xr:uid="{D78929A4-EDD9-4021-AF2F-A3EB078BAF33}"/>
    <cellStyle name="%40 - Vurgu4 39" xfId="841" xr:uid="{8BBBD697-E614-471E-BEFB-94ECFE024BB1}"/>
    <cellStyle name="%40 - Vurgu4 39 2" xfId="3296" xr:uid="{2123DF50-C38D-4724-BE17-8AC509035B20}"/>
    <cellStyle name="%40 - Vurgu4 4" xfId="119" xr:uid="{7589B7F5-66DA-48FA-B917-B3ACBD6F978D}"/>
    <cellStyle name="%40 - Vurgu4 4 2" xfId="1079" xr:uid="{F6A27953-B860-4566-8C74-A31859BA74AE}"/>
    <cellStyle name="%40 - Vurgu4 4 2 2" xfId="2310" xr:uid="{C73A03F1-2A29-44BA-B48B-19902F599584}"/>
    <cellStyle name="%40 - Vurgu4 4 2 3" xfId="1723" xr:uid="{B2A0710E-4415-4580-95C5-C8345ABE079A}"/>
    <cellStyle name="%40 - Vurgu4 4 3" xfId="2036" xr:uid="{D7C385AE-AB70-4C67-9F49-E3F26A4F05D5}"/>
    <cellStyle name="%40 - Vurgu4 4 4" xfId="1439" xr:uid="{6DE06627-80DC-493A-BF4C-8C8C242E012C}"/>
    <cellStyle name="%40 - Vurgu4 40" xfId="862" xr:uid="{50D70A1D-A21E-453F-8096-F76BB9741121}"/>
    <cellStyle name="%40 - Vurgu4 40 2" xfId="3315" xr:uid="{7C502BE4-721A-4839-95EC-9FFF1C8B7312}"/>
    <cellStyle name="%40 - Vurgu4 41" xfId="883" xr:uid="{8CB811FA-2502-4E38-9B99-E44A2F1467BE}"/>
    <cellStyle name="%40 - Vurgu4 41 2" xfId="3334" xr:uid="{33170BF5-8818-43FA-8348-F16AA813C4B0}"/>
    <cellStyle name="%40 - Vurgu4 42" xfId="904" xr:uid="{FDE65E53-8C29-4A8F-A53C-97EE39B0C3F7}"/>
    <cellStyle name="%40 - Vurgu4 42 2" xfId="3353" xr:uid="{24CF2751-22B0-4A80-ACF9-8D0F00289B26}"/>
    <cellStyle name="%40 - Vurgu4 43" xfId="927" xr:uid="{EF63C2CE-02B8-423E-A9CF-8910D18F80BC}"/>
    <cellStyle name="%40 - Vurgu4 43 2" xfId="3372" xr:uid="{340EC777-39DB-4E48-B94A-5C86B790E9CA}"/>
    <cellStyle name="%40 - Vurgu4 44" xfId="948" xr:uid="{E83B3D99-0A48-4042-88F1-1A1BE6D2539F}"/>
    <cellStyle name="%40 - Vurgu4 44 2" xfId="3391" xr:uid="{48A04C30-8F98-47CE-82E6-8CA3AD820482}"/>
    <cellStyle name="%40 - Vurgu4 45" xfId="969" xr:uid="{B419E062-60A8-40CA-8248-FE983F36F4B7}"/>
    <cellStyle name="%40 - Vurgu4 45 2" xfId="3410" xr:uid="{BD980B23-DF20-414C-83A2-450E8F1107C1}"/>
    <cellStyle name="%40 - Vurgu4 46" xfId="990" xr:uid="{72D21584-771D-4E32-9100-84194865A058}"/>
    <cellStyle name="%40 - Vurgu4 46 2" xfId="3429" xr:uid="{C288999E-FD97-4D68-97FC-CF50F27CDA6C}"/>
    <cellStyle name="%40 - Vurgu4 47" xfId="1010" xr:uid="{AA3C5E39-BAC6-48D6-ADD9-E00F9D2737E2}"/>
    <cellStyle name="%40 - Vurgu4 47 2" xfId="3448" xr:uid="{CB5C6E16-F59A-4D42-860E-6D3673036519}"/>
    <cellStyle name="%40 - Vurgu4 48" xfId="1352" xr:uid="{A5362B60-9A5E-4D0A-9339-38DE3E569F9E}"/>
    <cellStyle name="%40 - Vurgu4 48 2" xfId="3476" xr:uid="{4350DC6C-A625-4B53-A2D8-5A4399D81F1A}"/>
    <cellStyle name="%40 - Vurgu4 49" xfId="1372" xr:uid="{D91DA246-C0ED-4C1B-86BB-7D5BEE176E1A}"/>
    <cellStyle name="%40 - Vurgu4 49 2" xfId="3495" xr:uid="{DECCCD15-6564-4CCB-80C0-1F8477B83734}"/>
    <cellStyle name="%40 - Vurgu4 5" xfId="139" xr:uid="{304A1F4F-64EC-4F32-974E-A1CF79418B8A}"/>
    <cellStyle name="%40 - Vurgu4 5 2" xfId="1099" xr:uid="{C7C8967B-EC4B-456C-9040-D58BD02C96FD}"/>
    <cellStyle name="%40 - Vurgu4 5 2 2" xfId="2330" xr:uid="{C6D8322E-06E8-4316-86BA-DFA5F0E22AD5}"/>
    <cellStyle name="%40 - Vurgu4 5 2 3" xfId="1743" xr:uid="{90415CA0-C9F2-458B-A673-C19BBAAF9611}"/>
    <cellStyle name="%40 - Vurgu4 5 3" xfId="2050" xr:uid="{B5470AAE-368A-49E6-BEBD-557C73C86188}"/>
    <cellStyle name="%40 - Vurgu4 5 4" xfId="1453" xr:uid="{7AD4BFB1-8ED1-42C4-8CC4-0F85AB084DDD}"/>
    <cellStyle name="%40 - Vurgu4 50" xfId="1392" xr:uid="{9883DBE9-C098-41CB-A1C0-123EFF6D335F}"/>
    <cellStyle name="%40 - Vurgu4 51" xfId="3515" xr:uid="{EFA80D5A-9ACD-4F30-9BCB-0981DC96F486}"/>
    <cellStyle name="%40 - Vurgu4 52" xfId="3535" xr:uid="{5C36A74B-5040-4AED-86EB-4EEBB4BFC3C4}"/>
    <cellStyle name="%40 - Vurgu4 53" xfId="3555" xr:uid="{578AC32D-4354-4D21-8959-52938A9BECE1}"/>
    <cellStyle name="%40 - Vurgu4 54" xfId="3575" xr:uid="{68D53807-AC95-4B26-8437-857690FBB24A}"/>
    <cellStyle name="%40 - Vurgu4 55" xfId="3595" xr:uid="{A28B0135-6AC4-4C40-94EE-B2651114DCF9}"/>
    <cellStyle name="%40 - Vurgu4 56" xfId="3615" xr:uid="{0855A0BE-D3A4-4E58-AF9B-395DE8F7C0B4}"/>
    <cellStyle name="%40 - Vurgu4 57" xfId="3635" xr:uid="{C8552D72-58E9-459C-9185-CCBF0A9BE99D}"/>
    <cellStyle name="%40 - Vurgu4 58" xfId="3655" xr:uid="{70C3DFB4-29B6-4EC3-9ED8-2D2B07B6E46D}"/>
    <cellStyle name="%40 - Vurgu4 59" xfId="3675" xr:uid="{21FF4624-B16E-41CA-BC96-B6C9F5DBA721}"/>
    <cellStyle name="%40 - Vurgu4 6" xfId="160" xr:uid="{B16B4952-316C-43F3-958A-7DCE99B1F978}"/>
    <cellStyle name="%40 - Vurgu4 6 2" xfId="1119" xr:uid="{3B49CD74-C49C-4F2A-82E7-B6C46AED6736}"/>
    <cellStyle name="%40 - Vurgu4 6 2 2" xfId="2351" xr:uid="{4E92D962-D606-4611-A03C-3D6D21591A1F}"/>
    <cellStyle name="%40 - Vurgu4 6 2 3" xfId="1764" xr:uid="{2B25FA20-0A9D-4632-BCEE-5710F624AD27}"/>
    <cellStyle name="%40 - Vurgu4 6 3" xfId="2065" xr:uid="{49122647-4D4D-4FF4-BBFB-A79A67124866}"/>
    <cellStyle name="%40 - Vurgu4 6 4" xfId="1468" xr:uid="{B18A5FA8-FCBE-4865-9D47-B642B954CE88}"/>
    <cellStyle name="%40 - Vurgu4 60" xfId="3695" xr:uid="{417F8388-47E1-48B9-B1B9-8CC9C5203F7D}"/>
    <cellStyle name="%40 - Vurgu4 61" xfId="3715" xr:uid="{B4D4A4BA-345B-4577-A6C6-1FF6F143E944}"/>
    <cellStyle name="%40 - Vurgu4 62" xfId="3735" xr:uid="{70475B4D-2D8C-4338-A2BA-D3FFDE409216}"/>
    <cellStyle name="%40 - Vurgu4 63" xfId="3755" xr:uid="{380EAAFB-5DB6-43E8-85F9-B5E7B5AC56FD}"/>
    <cellStyle name="%40 - Vurgu4 64" xfId="3775" xr:uid="{954F961F-001A-4A73-AB28-E3EBE4CF64AA}"/>
    <cellStyle name="%40 - Vurgu4 65" xfId="3795" xr:uid="{2BCD5728-27EE-4EC7-8C18-8B2C20D69728}"/>
    <cellStyle name="%40 - Vurgu4 66" xfId="3816" xr:uid="{462AB6F6-035D-4B94-86F3-4115C0088539}"/>
    <cellStyle name="%40 - Vurgu4 67" xfId="3836" xr:uid="{756CBADB-1AED-479E-9B31-08C4CA426D53}"/>
    <cellStyle name="%40 - Vurgu4 68" xfId="3856" xr:uid="{57555476-542B-499D-8851-E6DAEE1FAAA8}"/>
    <cellStyle name="%40 - Vurgu4 69" xfId="3876" xr:uid="{E9970A7D-D516-4E08-9959-9AC5FBE210DA}"/>
    <cellStyle name="%40 - Vurgu4 7" xfId="180" xr:uid="{0CD8E8FE-EBC6-4C9F-AA81-E5648E2BCA73}"/>
    <cellStyle name="%40 - Vurgu4 7 2" xfId="1139" xr:uid="{8A771530-33C1-46D5-9876-19833058E701}"/>
    <cellStyle name="%40 - Vurgu4 7 2 2" xfId="2371" xr:uid="{89A19D7B-D555-4905-A191-48CB4C56C135}"/>
    <cellStyle name="%40 - Vurgu4 7 2 3" xfId="1784" xr:uid="{B3BC19EE-C763-4342-90EC-E40298EFC23A}"/>
    <cellStyle name="%40 - Vurgu4 7 3" xfId="2082" xr:uid="{C9693F2A-FACC-4405-A475-40F9B514A790}"/>
    <cellStyle name="%40 - Vurgu4 7 4" xfId="1485" xr:uid="{C8120183-1DC9-4A91-ACCB-F2EBCAC46191}"/>
    <cellStyle name="%40 - Vurgu4 70" xfId="3896" xr:uid="{AABF2366-7F92-4FC3-BD25-7CF97711C7D0}"/>
    <cellStyle name="%40 - Vurgu4 71" xfId="3916" xr:uid="{85B853BE-62B7-47E3-838A-2403B853BC9A}"/>
    <cellStyle name="%40 - Vurgu4 8" xfId="201" xr:uid="{9C34A4D4-14DC-4120-A7C5-2BEFF7373312}"/>
    <cellStyle name="%40 - Vurgu4 8 2" xfId="1159" xr:uid="{862875E9-B56C-4BD6-85D2-580E849E81B3}"/>
    <cellStyle name="%40 - Vurgu4 8 2 2" xfId="2392" xr:uid="{89D5C3C7-F899-4453-8C1C-7F6B3D30F5FE}"/>
    <cellStyle name="%40 - Vurgu4 8 2 3" xfId="1805" xr:uid="{6C46EF5B-012B-4AD6-AF74-73E69D68D004}"/>
    <cellStyle name="%40 - Vurgu4 8 3" xfId="2103" xr:uid="{1E6BA8E7-2C72-4EB0-9E2F-7B2E4DC630CF}"/>
    <cellStyle name="%40 - Vurgu4 8 4" xfId="1506" xr:uid="{AC2D0F2E-468B-4C7A-AEDA-647CA52B85F5}"/>
    <cellStyle name="%40 - Vurgu4 9" xfId="222" xr:uid="{B2609249-5653-4ADE-B9F6-BCBB4E6E220F}"/>
    <cellStyle name="%40 - Vurgu4 9 2" xfId="1179" xr:uid="{06DC9657-158C-490F-82DF-A69C560A4612}"/>
    <cellStyle name="%40 - Vurgu4 9 2 2" xfId="2413" xr:uid="{8CE5C78A-3444-43CD-9645-6F6A7A491346}"/>
    <cellStyle name="%40 - Vurgu4 9 2 3" xfId="1826" xr:uid="{2FF0D274-E8FB-4D2C-AC78-23F21259307B}"/>
    <cellStyle name="%40 - Vurgu4 9 3" xfId="2123" xr:uid="{7D8F55BF-3663-4364-A82F-BDE317BA01ED}"/>
    <cellStyle name="%40 - Vurgu4 9 4" xfId="1526" xr:uid="{4F6CC1E7-2BEB-4ED9-8815-6AE0F48B9A06}"/>
    <cellStyle name="%40 - Vurgu5" xfId="78" builtinId="47" customBuiltin="1"/>
    <cellStyle name="%40 - Vurgu5 10" xfId="245" xr:uid="{7B81ABFB-43A4-4193-9C12-B5F5CB04AEB9}"/>
    <cellStyle name="%40 - Vurgu5 10 2" xfId="1203" xr:uid="{C96AA5E4-A7FA-409E-8BCB-076D0AD4AAD9}"/>
    <cellStyle name="%40 - Vurgu5 10 2 2" xfId="2436" xr:uid="{FF302B96-5EB8-479D-9CBB-8A436DC929E2}"/>
    <cellStyle name="%40 - Vurgu5 10 2 3" xfId="1849" xr:uid="{F0A59799-F51C-4711-9A42-50B39308FCA3}"/>
    <cellStyle name="%40 - Vurgu5 10 3" xfId="2146" xr:uid="{9CA528A0-112C-491B-AEF1-77F66471C139}"/>
    <cellStyle name="%40 - Vurgu5 10 4" xfId="1549" xr:uid="{BDD35DEE-F09A-439C-B163-A1F03ED54204}"/>
    <cellStyle name="%40 - Vurgu5 11" xfId="266" xr:uid="{A522A9DE-B92F-4DAD-9BA4-C397A91F4766}"/>
    <cellStyle name="%40 - Vurgu5 11 2" xfId="1223" xr:uid="{DC0A506B-21A8-4F55-92E1-30EB4B2750CE}"/>
    <cellStyle name="%40 - Vurgu5 11 2 2" xfId="2457" xr:uid="{3962E229-67F6-41C9-8DE6-3340102F7CC9}"/>
    <cellStyle name="%40 - Vurgu5 11 2 3" xfId="1870" xr:uid="{9E76DDF1-2094-463A-93AC-6CD1E513F715}"/>
    <cellStyle name="%40 - Vurgu5 11 3" xfId="2166" xr:uid="{CE5259F4-239B-4303-B00D-04D9F499ACD1}"/>
    <cellStyle name="%40 - Vurgu5 11 4" xfId="1569" xr:uid="{23A730A3-00CE-44E6-9BB0-991C657BC075}"/>
    <cellStyle name="%40 - Vurgu5 12" xfId="286" xr:uid="{DF3DDB99-7E7F-4D34-B079-A3A330DE710E}"/>
    <cellStyle name="%40 - Vurgu5 12 2" xfId="1244" xr:uid="{6CA67634-DFE4-47B8-B1F8-96DCB292039B}"/>
    <cellStyle name="%40 - Vurgu5 12 2 2" xfId="2477" xr:uid="{131A089E-296E-48F4-BD4B-D5728EDD0BF0}"/>
    <cellStyle name="%40 - Vurgu5 12 2 3" xfId="1890" xr:uid="{5448454C-CF6A-4213-9ADB-956EAF6BD3C7}"/>
    <cellStyle name="%40 - Vurgu5 12 3" xfId="2187" xr:uid="{292E3BF4-1CCF-4A1E-9121-4E6666F5A181}"/>
    <cellStyle name="%40 - Vurgu5 12 4" xfId="1590" xr:uid="{E11BF030-1736-4689-910C-2EEC232607EC}"/>
    <cellStyle name="%40 - Vurgu5 13" xfId="306" xr:uid="{2DB14F3D-E8E0-4D2F-9E3F-BBFCFB8DA7ED}"/>
    <cellStyle name="%40 - Vurgu5 13 2" xfId="1265" xr:uid="{50A454AB-1AB4-41FF-BA76-CB9094298B39}"/>
    <cellStyle name="%40 - Vurgu5 13 2 2" xfId="2536" xr:uid="{EFC27A99-68E6-4DBA-8580-0F5AAF0C284C}"/>
    <cellStyle name="%40 - Vurgu5 13 2 3" xfId="1950" xr:uid="{CE200EF5-1849-454C-B0E9-34405373CC6C}"/>
    <cellStyle name="%40 - Vurgu5 13 3" xfId="2208" xr:uid="{50F271E4-51B9-486A-BA91-28BC1D600582}"/>
    <cellStyle name="%40 - Vurgu5 13 4" xfId="1611" xr:uid="{860BFDCB-A1C3-4ECF-9D2E-EE17C02071A4}"/>
    <cellStyle name="%40 - Vurgu5 14" xfId="326" xr:uid="{6D9572B2-447C-449A-84FE-60B1D0D96A1A}"/>
    <cellStyle name="%40 - Vurgu5 14 2" xfId="1291" xr:uid="{8D7EB9DE-0639-4B34-B60D-8ADEC205E097}"/>
    <cellStyle name="%40 - Vurgu5 14 2 2" xfId="2549" xr:uid="{7AEA7624-B55D-44CE-9CB0-8648134A41F4}"/>
    <cellStyle name="%40 - Vurgu5 14 2 3" xfId="1963" xr:uid="{DFFF5CC0-571C-4B77-9B66-4E932E419D74}"/>
    <cellStyle name="%40 - Vurgu5 14 3" xfId="2228" xr:uid="{7B81CE0D-12DC-45BA-AD78-1CE748B261C7}"/>
    <cellStyle name="%40 - Vurgu5 14 4" xfId="1631" xr:uid="{FD080DD8-3376-4BD7-A13B-41C8BC2A7C8A}"/>
    <cellStyle name="%40 - Vurgu5 15" xfId="346" xr:uid="{61644F72-4FD8-4D50-9406-74D521058FE8}"/>
    <cellStyle name="%40 - Vurgu5 15 2" xfId="1311" xr:uid="{39CC67C6-4DD6-4B0C-83FC-BEE2A35DEECB}"/>
    <cellStyle name="%40 - Vurgu5 15 2 2" xfId="2562" xr:uid="{8CA7BBF8-65C6-405A-8A40-C1F87A8721F1}"/>
    <cellStyle name="%40 - Vurgu5 15 2 3" xfId="1976" xr:uid="{52BF9F60-8660-401C-A36C-46B6E757C052}"/>
    <cellStyle name="%40 - Vurgu5 15 3" xfId="2248" xr:uid="{6F3BACC2-EF6C-4E1A-8420-C8FDDED73429}"/>
    <cellStyle name="%40 - Vurgu5 15 4" xfId="1651" xr:uid="{DED59C5A-8B50-45D1-8080-CBE736E35588}"/>
    <cellStyle name="%40 - Vurgu5 16" xfId="367" xr:uid="{3650ABD0-33F7-4E9B-B1AE-A7A03D3E697F}"/>
    <cellStyle name="%40 - Vurgu5 16 2" xfId="1331" xr:uid="{1FB0B5AA-C094-4441-A807-1CF4D62E47F9}"/>
    <cellStyle name="%40 - Vurgu5 16 2 2" xfId="2269" xr:uid="{C53CC478-8171-4707-AA71-2C5588818CD5}"/>
    <cellStyle name="%40 - Vurgu5 16 3" xfId="1672" xr:uid="{33328A27-D497-4C72-8339-8900B5017728}"/>
    <cellStyle name="%40 - Vurgu5 17" xfId="387" xr:uid="{5ECDE9DC-7381-4EF0-A835-A68C44C5A502}"/>
    <cellStyle name="%40 - Vurgu5 17 2" xfId="1994" xr:uid="{F0E9056B-DC81-411D-90C5-BDA3D41E8B6D}"/>
    <cellStyle name="%40 - Vurgu5 18" xfId="407" xr:uid="{6F4E7FEC-0464-4B4D-B9CC-051F3C3E8B18}"/>
    <cellStyle name="%40 - Vurgu5 18 2" xfId="2580" xr:uid="{E6BCA7CE-AB0A-49E0-9706-B3E519E73228}"/>
    <cellStyle name="%40 - Vurgu5 19" xfId="427" xr:uid="{842AD61E-BEFB-4CA8-BAEE-473CB28BCB5C}"/>
    <cellStyle name="%40 - Vurgu5 19 2" xfId="2601" xr:uid="{088645A1-FF40-41AC-8A29-A6DFC1456AC2}"/>
    <cellStyle name="%40 - Vurgu5 2" xfId="13" xr:uid="{00000000-0005-0000-0000-000015000000}"/>
    <cellStyle name="%40 - Vurgu5 2 2" xfId="1042" xr:uid="{F8326FF4-9BCC-4F78-BD0D-9EDF42E34F88}"/>
    <cellStyle name="%40 - Vurgu5 2 2 2" xfId="2811" xr:uid="{0C05300C-3DFA-4E12-BBBF-E228E631BCDE}"/>
    <cellStyle name="%40 - Vurgu5 2 3" xfId="2841" xr:uid="{15190EDC-03BC-40CA-B8F8-736E85DE40D1}"/>
    <cellStyle name="%40 - Vurgu5 2 4" xfId="2796" xr:uid="{78A619A7-561B-4DCF-AD51-9AADB7301640}"/>
    <cellStyle name="%40 - Vurgu5 20" xfId="448" xr:uid="{20FB8503-DC84-4DB2-8355-7520EFEE43CD}"/>
    <cellStyle name="%40 - Vurgu5 20 2" xfId="2622" xr:uid="{DF296CEC-6702-4D7E-A354-D1529BA8741C}"/>
    <cellStyle name="%40 - Vurgu5 21" xfId="468" xr:uid="{736C5A31-21AF-415A-902E-AE20C7C5A429}"/>
    <cellStyle name="%40 - Vurgu5 21 2" xfId="2643" xr:uid="{22280BAC-328A-4055-B2F1-3E3209F2F8E8}"/>
    <cellStyle name="%40 - Vurgu5 22" xfId="489" xr:uid="{DEED197E-9A4E-409F-BEC6-2EA8277B19BD}"/>
    <cellStyle name="%40 - Vurgu5 22 2" xfId="2664" xr:uid="{979EE7AE-9CE8-47FC-8A17-DAB0D520BF3E}"/>
    <cellStyle name="%40 - Vurgu5 23" xfId="511" xr:uid="{CCB7BB87-BC56-447D-AB3A-AF8079B0C5A3}"/>
    <cellStyle name="%40 - Vurgu5 23 2" xfId="2685" xr:uid="{40D34D4C-09C9-487D-BBD8-527006FC19AC}"/>
    <cellStyle name="%40 - Vurgu5 24" xfId="532" xr:uid="{3708C4FD-71DF-43A8-8161-28C91C81310C}"/>
    <cellStyle name="%40 - Vurgu5 24 2" xfId="2706" xr:uid="{1D5064C2-9E32-4F88-8BDD-E0CE1B51C431}"/>
    <cellStyle name="%40 - Vurgu5 25" xfId="553" xr:uid="{A4F1F065-E697-4A10-A0C3-18A24FFD1436}"/>
    <cellStyle name="%40 - Vurgu5 25 2" xfId="2727" xr:uid="{E2CCB0E4-D500-44CF-B75B-8D5C9C3C8624}"/>
    <cellStyle name="%40 - Vurgu5 26" xfId="574" xr:uid="{9EC87088-9F58-4002-A3DC-538FA7C73305}"/>
    <cellStyle name="%40 - Vurgu5 26 2" xfId="2747" xr:uid="{6B3D9A50-9975-4A05-9BE6-A7230ABCAABF}"/>
    <cellStyle name="%40 - Vurgu5 27" xfId="595" xr:uid="{315D666F-EADE-448A-AB1B-6772802BE940}"/>
    <cellStyle name="%40 - Vurgu5 27 2" xfId="3071" xr:uid="{F56C0931-FF4B-4E6C-A6BA-2B819B4469C4}"/>
    <cellStyle name="%40 - Vurgu5 28" xfId="616" xr:uid="{A3802B80-D8C1-4556-811B-C1FD419C2A88}"/>
    <cellStyle name="%40 - Vurgu5 28 2" xfId="3090" xr:uid="{B481A5D7-9B29-4022-9BB0-06B55315949C}"/>
    <cellStyle name="%40 - Vurgu5 29" xfId="636" xr:uid="{F30AE2A3-2132-4B2F-A204-C5B3F83D6B04}"/>
    <cellStyle name="%40 - Vurgu5 29 2" xfId="3109" xr:uid="{651CD545-B1B2-46B4-B54D-47BBBBE2CC62}"/>
    <cellStyle name="%40 - Vurgu5 3" xfId="102" xr:uid="{06B96230-C94C-4FD4-8DFF-AD1BB6BC0CB7}"/>
    <cellStyle name="%40 - Vurgu5 3 2" xfId="1062" xr:uid="{908DAC59-0572-4BA1-8C99-2B512A5DF72F}"/>
    <cellStyle name="%40 - Vurgu5 3 2 2" xfId="2293" xr:uid="{B593F05E-AB59-4838-B049-D86A3F3415BF}"/>
    <cellStyle name="%40 - Vurgu5 3 2 3" xfId="1706" xr:uid="{3336DB13-1992-41D8-8117-1B8CE1C8D105}"/>
    <cellStyle name="%40 - Vurgu5 3 3" xfId="2022" xr:uid="{A310B766-7EB4-493F-AAB4-DDB30AC0D5F4}"/>
    <cellStyle name="%40 - Vurgu5 3 4" xfId="1425" xr:uid="{AB5E58DB-50AA-4C5A-8C71-5DC3F8435156}"/>
    <cellStyle name="%40 - Vurgu5 30" xfId="657" xr:uid="{641A537C-F39F-4C24-B1BA-F5BE40E79AD9}"/>
    <cellStyle name="%40 - Vurgu5 30 2" xfId="3128" xr:uid="{DDDC9C82-E106-45F1-8960-A2BB13AFAEFE}"/>
    <cellStyle name="%40 - Vurgu5 31" xfId="678" xr:uid="{79519391-C294-4A2B-AB38-E41A0F432622}"/>
    <cellStyle name="%40 - Vurgu5 31 2" xfId="3147" xr:uid="{947EBEB3-E166-420F-8503-C79E90A12C74}"/>
    <cellStyle name="%40 - Vurgu5 32" xfId="699" xr:uid="{7F24B0AF-30B2-4D9F-B8C0-987530FE7968}"/>
    <cellStyle name="%40 - Vurgu5 32 2" xfId="3166" xr:uid="{7E990F3D-BFF6-46F7-9744-D5BF19A6BC81}"/>
    <cellStyle name="%40 - Vurgu5 33" xfId="720" xr:uid="{CE752CE0-A02B-4F24-A9F3-0A1010A27C78}"/>
    <cellStyle name="%40 - Vurgu5 33 2" xfId="3185" xr:uid="{E692A8C9-14EE-46DD-B445-6CF70508E5C2}"/>
    <cellStyle name="%40 - Vurgu5 34" xfId="741" xr:uid="{3289AA03-6BC6-4C75-8E83-B852E30297FC}"/>
    <cellStyle name="%40 - Vurgu5 34 2" xfId="3204" xr:uid="{552B6A83-2831-4188-A330-AA749430E88A}"/>
    <cellStyle name="%40 - Vurgu5 35" xfId="761" xr:uid="{7A1B7D58-1D00-4822-9AFB-C90CD3F1A7A4}"/>
    <cellStyle name="%40 - Vurgu5 35 2" xfId="3223" xr:uid="{253B1457-16A0-4365-8704-936C444B128F}"/>
    <cellStyle name="%40 - Vurgu5 36" xfId="782" xr:uid="{3A70D7D0-C521-4312-9E82-0F0CC8F60139}"/>
    <cellStyle name="%40 - Vurgu5 36 2" xfId="3242" xr:uid="{2B19E717-9943-47A3-A200-954B64278003}"/>
    <cellStyle name="%40 - Vurgu5 37" xfId="803" xr:uid="{534CB47C-1A46-41AE-9BE2-9A6410D6AF1D}"/>
    <cellStyle name="%40 - Vurgu5 37 2" xfId="3261" xr:uid="{CB3272D8-951C-4A92-AC7C-629D3A6CE7A2}"/>
    <cellStyle name="%40 - Vurgu5 38" xfId="824" xr:uid="{D16D04C5-0730-4BB1-B52E-224BA737AE48}"/>
    <cellStyle name="%40 - Vurgu5 38 2" xfId="3280" xr:uid="{08B75DE6-1DC9-483C-91FE-85B56DB76D5D}"/>
    <cellStyle name="%40 - Vurgu5 39" xfId="844" xr:uid="{218AF612-15FA-45F4-9D06-3FF0685412EB}"/>
    <cellStyle name="%40 - Vurgu5 39 2" xfId="3299" xr:uid="{92A14098-013D-4DEA-A1D4-764A4F843844}"/>
    <cellStyle name="%40 - Vurgu5 4" xfId="122" xr:uid="{EEF84E30-B3D8-42DC-BC09-7086C177B101}"/>
    <cellStyle name="%40 - Vurgu5 4 2" xfId="1082" xr:uid="{DC522BFE-D9C8-4522-8F3C-1820054D530C}"/>
    <cellStyle name="%40 - Vurgu5 4 2 2" xfId="2313" xr:uid="{79C738DE-33DD-49BA-BB48-C992D6FC59D6}"/>
    <cellStyle name="%40 - Vurgu5 4 2 3" xfId="1726" xr:uid="{A06C5DC9-F3CD-407F-A51F-34BFB88BA0FA}"/>
    <cellStyle name="%40 - Vurgu5 4 3" xfId="2038" xr:uid="{B0266D81-E0BF-4D23-833D-E3F06DD21981}"/>
    <cellStyle name="%40 - Vurgu5 4 4" xfId="1441" xr:uid="{57B9AE3D-BACE-4487-B361-77FAA2EA554E}"/>
    <cellStyle name="%40 - Vurgu5 40" xfId="865" xr:uid="{44FB2247-9181-4EAC-8B8A-F72BE868FFB0}"/>
    <cellStyle name="%40 - Vurgu5 40 2" xfId="3318" xr:uid="{3880789A-FF25-48C7-9DCD-3DAFBA2AC5F8}"/>
    <cellStyle name="%40 - Vurgu5 41" xfId="886" xr:uid="{6EAF4E3B-F501-4A8B-B159-4B318F640FA5}"/>
    <cellStyle name="%40 - Vurgu5 41 2" xfId="3337" xr:uid="{32DD51A4-2372-46D7-ABFF-5F9381B09A07}"/>
    <cellStyle name="%40 - Vurgu5 42" xfId="907" xr:uid="{13A794D4-29BD-4E30-84B6-987235E177D7}"/>
    <cellStyle name="%40 - Vurgu5 42 2" xfId="3356" xr:uid="{7E4C7F1F-04F0-4EFB-90B1-A636F2DCC507}"/>
    <cellStyle name="%40 - Vurgu5 43" xfId="930" xr:uid="{6D870198-AD93-4653-8542-F9FC1E13DF03}"/>
    <cellStyle name="%40 - Vurgu5 43 2" xfId="3375" xr:uid="{D4BECD8E-3B03-414E-B5C1-0EE5D224231D}"/>
    <cellStyle name="%40 - Vurgu5 44" xfId="951" xr:uid="{513866B3-FF85-4283-8488-F9B2871B218E}"/>
    <cellStyle name="%40 - Vurgu5 44 2" xfId="3394" xr:uid="{0A0861B2-4280-4424-958D-123935A7A84B}"/>
    <cellStyle name="%40 - Vurgu5 45" xfId="972" xr:uid="{0BD3D3ED-54B2-4BB8-AE92-A8F6CFD33302}"/>
    <cellStyle name="%40 - Vurgu5 45 2" xfId="3413" xr:uid="{9ED34C7A-5E3E-4F68-83B8-602D53FE87C9}"/>
    <cellStyle name="%40 - Vurgu5 46" xfId="993" xr:uid="{3E17E409-27A7-4625-B792-8E7667E81AEA}"/>
    <cellStyle name="%40 - Vurgu5 46 2" xfId="3432" xr:uid="{6529F631-290F-48B3-B578-C3837537BC64}"/>
    <cellStyle name="%40 - Vurgu5 47" xfId="1013" xr:uid="{097F923B-D084-4ACE-B2BA-CA07AA7ACF55}"/>
    <cellStyle name="%40 - Vurgu5 47 2" xfId="3451" xr:uid="{2D82EE9C-8975-4489-B740-02444DEC7D80}"/>
    <cellStyle name="%40 - Vurgu5 48" xfId="1355" xr:uid="{FBC421A2-ABDD-4424-8CC5-10EB89E45FFD}"/>
    <cellStyle name="%40 - Vurgu5 48 2" xfId="3479" xr:uid="{FD9B614D-B033-4D3B-9618-80C6DE0B8505}"/>
    <cellStyle name="%40 - Vurgu5 49" xfId="1375" xr:uid="{0FB40551-221D-4E35-8150-E34A804C60E2}"/>
    <cellStyle name="%40 - Vurgu5 49 2" xfId="3498" xr:uid="{89E28712-119D-4219-8834-C1C5CF3746D2}"/>
    <cellStyle name="%40 - Vurgu5 5" xfId="142" xr:uid="{086D0E24-1E11-4EEB-B44B-D380E90588CF}"/>
    <cellStyle name="%40 - Vurgu5 5 2" xfId="1102" xr:uid="{AAF3ECE9-8E50-4D1E-8E9D-44CFA234578E}"/>
    <cellStyle name="%40 - Vurgu5 5 2 2" xfId="2333" xr:uid="{CD49F2FE-04EB-4CE9-95EC-18C7799965A0}"/>
    <cellStyle name="%40 - Vurgu5 5 2 3" xfId="1746" xr:uid="{C8882680-F5CB-496C-B347-9CAC4F9D0C08}"/>
    <cellStyle name="%40 - Vurgu5 5 3" xfId="2052" xr:uid="{8344E2D7-793F-4995-B2F1-838F2DFEF066}"/>
    <cellStyle name="%40 - Vurgu5 5 4" xfId="1455" xr:uid="{0F786BC7-C3DB-491C-9934-13034C4F3B19}"/>
    <cellStyle name="%40 - Vurgu5 50" xfId="1395" xr:uid="{5732AF9E-D2F4-4FFA-9B05-EDF6F44D79E2}"/>
    <cellStyle name="%40 - Vurgu5 51" xfId="3518" xr:uid="{105720AF-416B-49E2-8F0D-E87AE0AAC291}"/>
    <cellStyle name="%40 - Vurgu5 52" xfId="3538" xr:uid="{515F4E9C-B122-4EC7-B087-EC283534FF74}"/>
    <cellStyle name="%40 - Vurgu5 53" xfId="3558" xr:uid="{618C8821-B006-4077-A8C9-661F425DA007}"/>
    <cellStyle name="%40 - Vurgu5 54" xfId="3578" xr:uid="{0D8AB8A1-58CE-4D31-A130-F5FB0BE0D014}"/>
    <cellStyle name="%40 - Vurgu5 55" xfId="3598" xr:uid="{FFDD2CF9-10D5-4927-996D-31FD1B7FE315}"/>
    <cellStyle name="%40 - Vurgu5 56" xfId="3618" xr:uid="{DC458902-2721-4345-8758-AD9CB231400C}"/>
    <cellStyle name="%40 - Vurgu5 57" xfId="3638" xr:uid="{8A96F2C5-7C0D-4D73-9D6B-D76A1ABAE739}"/>
    <cellStyle name="%40 - Vurgu5 58" xfId="3658" xr:uid="{CFCA09BD-9850-4A7D-B915-371C210F7CAD}"/>
    <cellStyle name="%40 - Vurgu5 59" xfId="3678" xr:uid="{2C3115E5-55D2-4F82-A0FD-5F3C3AD791ED}"/>
    <cellStyle name="%40 - Vurgu5 6" xfId="163" xr:uid="{7BB06F81-9F27-4CC0-B05C-D65D25C81959}"/>
    <cellStyle name="%40 - Vurgu5 6 2" xfId="1122" xr:uid="{9B56CB43-1B4E-46FB-9F06-CC9FB5676C51}"/>
    <cellStyle name="%40 - Vurgu5 6 2 2" xfId="2354" xr:uid="{E063C956-2E8B-42BF-B902-99BA2E2FAD90}"/>
    <cellStyle name="%40 - Vurgu5 6 2 3" xfId="1767" xr:uid="{12E839B9-E8BB-41B7-B03F-003D70850C19}"/>
    <cellStyle name="%40 - Vurgu5 6 3" xfId="2067" xr:uid="{3536338E-4296-41F9-9041-0E58FA2B6E84}"/>
    <cellStyle name="%40 - Vurgu5 6 4" xfId="1470" xr:uid="{F1478700-87E0-4B89-9FCB-B2720EDFF367}"/>
    <cellStyle name="%40 - Vurgu5 60" xfId="3698" xr:uid="{DF88EE17-C83F-42CA-965C-16BC1176D1FA}"/>
    <cellStyle name="%40 - Vurgu5 61" xfId="3718" xr:uid="{D84BB275-3FE7-4598-874C-FAF25D2A27F8}"/>
    <cellStyle name="%40 - Vurgu5 62" xfId="3738" xr:uid="{9D99189B-B8A5-4802-A4F5-AFD45B63E7DC}"/>
    <cellStyle name="%40 - Vurgu5 63" xfId="3758" xr:uid="{19BA3DD7-4EFD-4788-8D8C-0078943A4BD2}"/>
    <cellStyle name="%40 - Vurgu5 64" xfId="3778" xr:uid="{83558987-FA03-419A-AC90-3B3F22911109}"/>
    <cellStyle name="%40 - Vurgu5 65" xfId="3798" xr:uid="{37C16113-A564-4EC0-9547-6F7832A4B69C}"/>
    <cellStyle name="%40 - Vurgu5 66" xfId="3819" xr:uid="{5733A497-0F38-4299-B2F7-4D09343D6042}"/>
    <cellStyle name="%40 - Vurgu5 67" xfId="3839" xr:uid="{585D4F88-570B-47B5-9A4C-B049BD3B3DD6}"/>
    <cellStyle name="%40 - Vurgu5 68" xfId="3859" xr:uid="{10BF0807-2A2D-421C-A3BF-B2D6755BC3B5}"/>
    <cellStyle name="%40 - Vurgu5 69" xfId="3879" xr:uid="{F18DCEC0-2AC9-4948-8BAA-8CC3FF2CACA6}"/>
    <cellStyle name="%40 - Vurgu5 7" xfId="183" xr:uid="{CE40693A-4203-432F-8205-26BEC3FAB7CD}"/>
    <cellStyle name="%40 - Vurgu5 7 2" xfId="1142" xr:uid="{0C47F0C4-A1D3-4D94-ACE4-BE22112162AC}"/>
    <cellStyle name="%40 - Vurgu5 7 2 2" xfId="2374" xr:uid="{6BC75E9D-63F6-4809-8761-71363CEA5DCC}"/>
    <cellStyle name="%40 - Vurgu5 7 2 3" xfId="1787" xr:uid="{00DB1E8C-D810-490F-8F6D-12D1F4C686E7}"/>
    <cellStyle name="%40 - Vurgu5 7 3" xfId="2085" xr:uid="{6B2FF606-1532-49E7-A59D-5E896721CAA6}"/>
    <cellStyle name="%40 - Vurgu5 7 4" xfId="1488" xr:uid="{7504ED9F-C038-4C2F-9FB3-365FBBCBE470}"/>
    <cellStyle name="%40 - Vurgu5 70" xfId="3899" xr:uid="{A42144E1-D77B-4172-ABA7-F92E96C2AEED}"/>
    <cellStyle name="%40 - Vurgu5 71" xfId="3919" xr:uid="{47E20407-4B96-4A8D-A8B6-BDFD9849B0DB}"/>
    <cellStyle name="%40 - Vurgu5 8" xfId="204" xr:uid="{EE9BED2F-B3EF-4E4C-BDB6-3E5F718CAADF}"/>
    <cellStyle name="%40 - Vurgu5 8 2" xfId="1162" xr:uid="{13979AFE-2D65-456A-B6DF-CAEF147C4523}"/>
    <cellStyle name="%40 - Vurgu5 8 2 2" xfId="2395" xr:uid="{025F6F5A-3C62-41D3-B73C-0843BD3FF242}"/>
    <cellStyle name="%40 - Vurgu5 8 2 3" xfId="1808" xr:uid="{9B47606E-0E2F-4BD4-8EFD-62E147D50C18}"/>
    <cellStyle name="%40 - Vurgu5 8 3" xfId="2106" xr:uid="{4C77C433-4674-4826-8605-C44C8EB7228B}"/>
    <cellStyle name="%40 - Vurgu5 8 4" xfId="1509" xr:uid="{67F84E22-C4D9-437D-B728-81AF4AC0F040}"/>
    <cellStyle name="%40 - Vurgu5 9" xfId="225" xr:uid="{B733D3EA-4A47-4214-8344-FB0C48A8D2CA}"/>
    <cellStyle name="%40 - Vurgu5 9 2" xfId="1182" xr:uid="{19F87ADA-6136-48C0-9813-5E5C0381F1D8}"/>
    <cellStyle name="%40 - Vurgu5 9 2 2" xfId="2416" xr:uid="{F2FEE04E-5A44-4859-A7CE-B2C13DACBE43}"/>
    <cellStyle name="%40 - Vurgu5 9 2 3" xfId="1829" xr:uid="{E3F23322-8A12-4412-869F-97D3DF6FDE95}"/>
    <cellStyle name="%40 - Vurgu5 9 3" xfId="2126" xr:uid="{BF7FB0BD-ADC0-4E53-887B-57E2A0E65E94}"/>
    <cellStyle name="%40 - Vurgu5 9 4" xfId="1529" xr:uid="{2142A587-346A-46A6-8CB8-A75B8F465C76}"/>
    <cellStyle name="%40 - Vurgu6" xfId="82" builtinId="51" customBuiltin="1"/>
    <cellStyle name="%40 - Vurgu6 10" xfId="248" xr:uid="{F31767E8-FC5A-4FA5-A83C-FB371519BB4D}"/>
    <cellStyle name="%40 - Vurgu6 10 2" xfId="1206" xr:uid="{B8A37F00-D792-4300-AE1E-38EB807FE61A}"/>
    <cellStyle name="%40 - Vurgu6 10 2 2" xfId="2439" xr:uid="{A8C7BCEC-B3D0-4BB8-AAA5-3DA49D99ED4F}"/>
    <cellStyle name="%40 - Vurgu6 10 2 3" xfId="1852" xr:uid="{90DF126B-8327-4B62-A654-4FB3F186E682}"/>
    <cellStyle name="%40 - Vurgu6 10 3" xfId="2149" xr:uid="{18B3AE27-197D-4FF7-9AFC-EBDA94D40CB7}"/>
    <cellStyle name="%40 - Vurgu6 10 4" xfId="1552" xr:uid="{6D7EF3AB-9CCA-424F-B230-B85A1248AEEC}"/>
    <cellStyle name="%40 - Vurgu6 11" xfId="269" xr:uid="{1C547F09-735A-4C57-BFC6-DEC891A1E4A3}"/>
    <cellStyle name="%40 - Vurgu6 11 2" xfId="1226" xr:uid="{AE17B6AA-28C1-4AA7-B1A7-7254CBEB93CF}"/>
    <cellStyle name="%40 - Vurgu6 11 2 2" xfId="2460" xr:uid="{089062F5-241B-480A-A0EC-E28523431956}"/>
    <cellStyle name="%40 - Vurgu6 11 2 3" xfId="1873" xr:uid="{35FE0EE5-D7B3-4ED8-BA06-5A7882B00459}"/>
    <cellStyle name="%40 - Vurgu6 11 3" xfId="2169" xr:uid="{234A5404-437A-4338-A488-313BCA5335F3}"/>
    <cellStyle name="%40 - Vurgu6 11 4" xfId="1572" xr:uid="{67D49284-8504-4C38-9F2B-367286BFB6CE}"/>
    <cellStyle name="%40 - Vurgu6 12" xfId="289" xr:uid="{31CCF1B5-95E3-46BD-A20D-0E1968509FA5}"/>
    <cellStyle name="%40 - Vurgu6 12 2" xfId="1247" xr:uid="{FDF72EBA-0DC7-4490-860A-1631F5B5A059}"/>
    <cellStyle name="%40 - Vurgu6 12 2 2" xfId="2480" xr:uid="{5FB63EFC-1A82-412D-90C3-BC01BDF573CD}"/>
    <cellStyle name="%40 - Vurgu6 12 2 3" xfId="1893" xr:uid="{65278DA9-B65A-4546-8534-CAEC5AFDE774}"/>
    <cellStyle name="%40 - Vurgu6 12 3" xfId="2190" xr:uid="{B9148792-2098-4E54-8952-B965017A42DD}"/>
    <cellStyle name="%40 - Vurgu6 12 4" xfId="1593" xr:uid="{308F6CAA-96F5-43D9-965C-66C35FEC75A1}"/>
    <cellStyle name="%40 - Vurgu6 13" xfId="309" xr:uid="{F1893592-8E08-4837-AB06-6D02AA78987D}"/>
    <cellStyle name="%40 - Vurgu6 13 2" xfId="1268" xr:uid="{CE801EF0-3F16-4D5C-98F8-DB8F4C49FF75}"/>
    <cellStyle name="%40 - Vurgu6 13 2 2" xfId="2538" xr:uid="{B644D393-3446-446B-9482-B1D2387209AE}"/>
    <cellStyle name="%40 - Vurgu6 13 2 3" xfId="1952" xr:uid="{F3CFC7A2-482F-432F-BBFA-BC6FFD21759D}"/>
    <cellStyle name="%40 - Vurgu6 13 3" xfId="2211" xr:uid="{49CEB02C-706E-4A75-9653-97B4981D9B92}"/>
    <cellStyle name="%40 - Vurgu6 13 4" xfId="1614" xr:uid="{8BD5B605-675B-4E9D-824C-180E8CEC7768}"/>
    <cellStyle name="%40 - Vurgu6 14" xfId="329" xr:uid="{B330D6CB-A871-44CE-80A1-571B8B2F5D38}"/>
    <cellStyle name="%40 - Vurgu6 14 2" xfId="1294" xr:uid="{D9C7197B-604A-44D0-8565-7E11E8AE4B5D}"/>
    <cellStyle name="%40 - Vurgu6 14 2 2" xfId="2551" xr:uid="{F315E785-DCF2-409F-AA9A-D1CD086304C5}"/>
    <cellStyle name="%40 - Vurgu6 14 2 3" xfId="1965" xr:uid="{1F480179-9484-4D32-A85C-BFCAE7D5338F}"/>
    <cellStyle name="%40 - Vurgu6 14 3" xfId="2231" xr:uid="{2217BBC2-BBC1-4F57-A7E4-0A01A1BD3D0E}"/>
    <cellStyle name="%40 - Vurgu6 14 4" xfId="1634" xr:uid="{3A5178F2-BCFC-4FEF-8A03-610A2BA98401}"/>
    <cellStyle name="%40 - Vurgu6 15" xfId="349" xr:uid="{1BF2D2A2-4D74-45E3-A4D0-766AA6F903BD}"/>
    <cellStyle name="%40 - Vurgu6 15 2" xfId="1314" xr:uid="{5C930F15-B8FD-411B-8662-E0EAD6F3DB48}"/>
    <cellStyle name="%40 - Vurgu6 15 2 2" xfId="2564" xr:uid="{9535D5AC-E205-4686-9399-481EA539D2A7}"/>
    <cellStyle name="%40 - Vurgu6 15 2 3" xfId="1978" xr:uid="{5155A29F-C769-4024-BC28-1E7DC250E4D5}"/>
    <cellStyle name="%40 - Vurgu6 15 3" xfId="2251" xr:uid="{FF914D27-144D-4836-A697-FAAB485FDFCC}"/>
    <cellStyle name="%40 - Vurgu6 15 4" xfId="1654" xr:uid="{BAF14129-7341-4B1F-A7A9-76EB6010EC8B}"/>
    <cellStyle name="%40 - Vurgu6 16" xfId="370" xr:uid="{1567787C-7E01-4E36-B6D7-FE4BF9804180}"/>
    <cellStyle name="%40 - Vurgu6 16 2" xfId="1334" xr:uid="{C2925750-1432-47B3-BF5D-491AA74A330F}"/>
    <cellStyle name="%40 - Vurgu6 16 2 2" xfId="2272" xr:uid="{2C0C7B86-E5BA-4ABC-994E-DDC47088C1FB}"/>
    <cellStyle name="%40 - Vurgu6 16 3" xfId="1675" xr:uid="{BE1F516E-9779-4A9F-B51D-BBA4B5E2595C}"/>
    <cellStyle name="%40 - Vurgu6 17" xfId="390" xr:uid="{6BA337F0-8433-4A2C-8ECE-BC7843B9FA01}"/>
    <cellStyle name="%40 - Vurgu6 17 2" xfId="1997" xr:uid="{F7683156-954D-4313-9314-8F00D105414C}"/>
    <cellStyle name="%40 - Vurgu6 18" xfId="410" xr:uid="{41CEB888-7255-43E0-8CF5-F65A8034ADE9}"/>
    <cellStyle name="%40 - Vurgu6 18 2" xfId="2583" xr:uid="{00B8F05D-40D2-4A01-8A63-900BE8080DB5}"/>
    <cellStyle name="%40 - Vurgu6 19" xfId="430" xr:uid="{D606D4EA-9C94-4EAB-8BA4-1275DBD384B6}"/>
    <cellStyle name="%40 - Vurgu6 19 2" xfId="2604" xr:uid="{0076683C-9127-4E41-BD4F-ECBCBD603B11}"/>
    <cellStyle name="%40 - Vurgu6 2" xfId="14" xr:uid="{00000000-0005-0000-0000-000017000000}"/>
    <cellStyle name="%40 - Vurgu6 2 2" xfId="1045" xr:uid="{CA7B6125-0673-464F-AADC-A513B2887B5A}"/>
    <cellStyle name="%40 - Vurgu6 2 2 2" xfId="2813" xr:uid="{9EA54827-A9D7-40E9-8228-4E0791FD0F89}"/>
    <cellStyle name="%40 - Vurgu6 2 3" xfId="2843" xr:uid="{D505870A-2480-4F3A-BBDF-194ECF268938}"/>
    <cellStyle name="%40 - Vurgu6 2 4" xfId="2798" xr:uid="{F25B7683-1832-4486-83AC-B3F9924D59FF}"/>
    <cellStyle name="%40 - Vurgu6 20" xfId="451" xr:uid="{BDD50141-BF6B-40C9-8B04-8341AAF6E2A8}"/>
    <cellStyle name="%40 - Vurgu6 20 2" xfId="2625" xr:uid="{F404435D-B18F-4EEE-9163-739449D164CB}"/>
    <cellStyle name="%40 - Vurgu6 21" xfId="471" xr:uid="{4A3CCFC0-ED28-4030-BD45-AE4F405CD103}"/>
    <cellStyle name="%40 - Vurgu6 21 2" xfId="2646" xr:uid="{19043D55-F4E9-4E4A-B9D7-96CC675F9E17}"/>
    <cellStyle name="%40 - Vurgu6 22" xfId="492" xr:uid="{1E88E2C7-4C6E-4B7A-BBB6-CB4433FF25B2}"/>
    <cellStyle name="%40 - Vurgu6 22 2" xfId="2667" xr:uid="{CFC6A0F6-9443-45B0-BB30-BB98D9935FCF}"/>
    <cellStyle name="%40 - Vurgu6 23" xfId="514" xr:uid="{DD69200B-C4AF-4F13-A940-F4030B6A4E9F}"/>
    <cellStyle name="%40 - Vurgu6 23 2" xfId="2688" xr:uid="{E7FAA1C1-4D96-4097-93CD-E395BE83FDF4}"/>
    <cellStyle name="%40 - Vurgu6 24" xfId="535" xr:uid="{E05864B5-C13D-4DBD-BC48-749EB1C0B049}"/>
    <cellStyle name="%40 - Vurgu6 24 2" xfId="2709" xr:uid="{DEC37CED-969A-4F42-96E0-8CAAD19DAEE2}"/>
    <cellStyle name="%40 - Vurgu6 25" xfId="556" xr:uid="{44FD1766-2557-4875-8E2E-0FAC3E0B009B}"/>
    <cellStyle name="%40 - Vurgu6 25 2" xfId="2730" xr:uid="{36E0361D-C218-4448-A82B-64770A80E015}"/>
    <cellStyle name="%40 - Vurgu6 26" xfId="577" xr:uid="{685DB52A-A728-4579-B242-87498D986595}"/>
    <cellStyle name="%40 - Vurgu6 26 2" xfId="2750" xr:uid="{1B535A07-6C1B-463D-8076-B308A98CAA81}"/>
    <cellStyle name="%40 - Vurgu6 27" xfId="598" xr:uid="{DFCB0EA7-554C-4C01-AF79-3A7DFECD3070}"/>
    <cellStyle name="%40 - Vurgu6 27 2" xfId="3074" xr:uid="{D5A3F9D2-F6C8-4B09-9CE6-9923D795FAE0}"/>
    <cellStyle name="%40 - Vurgu6 28" xfId="619" xr:uid="{E01A9C49-57FE-4FF5-B060-C99C8724601B}"/>
    <cellStyle name="%40 - Vurgu6 28 2" xfId="3093" xr:uid="{27E8D583-A52B-4841-B646-39A7AE52E260}"/>
    <cellStyle name="%40 - Vurgu6 29" xfId="639" xr:uid="{EA809183-9EA9-40FD-9FDC-EAC382225159}"/>
    <cellStyle name="%40 - Vurgu6 29 2" xfId="3112" xr:uid="{B7A85889-36BD-4601-8C84-0E0AD8CF4737}"/>
    <cellStyle name="%40 - Vurgu6 3" xfId="105" xr:uid="{52D93D0A-783C-4AD9-A4A2-84EA94A7846D}"/>
    <cellStyle name="%40 - Vurgu6 3 2" xfId="1065" xr:uid="{4EE83D3B-B50D-4189-8702-E6A6AF847C70}"/>
    <cellStyle name="%40 - Vurgu6 3 2 2" xfId="2296" xr:uid="{2A8F8C01-F96B-49DD-B435-9BBF0A6795B5}"/>
    <cellStyle name="%40 - Vurgu6 3 2 3" xfId="1709" xr:uid="{3819DE4D-5303-4E8E-9FA6-FC1B93C230CF}"/>
    <cellStyle name="%40 - Vurgu6 3 3" xfId="2024" xr:uid="{02A61DB2-A996-47BA-B7BD-5CD1ACFCE82E}"/>
    <cellStyle name="%40 - Vurgu6 3 4" xfId="1427" xr:uid="{96FA97A2-976C-4B6B-97CF-355B54183824}"/>
    <cellStyle name="%40 - Vurgu6 30" xfId="660" xr:uid="{D8C6AA2E-8AB7-411C-8B42-E56D71B004BF}"/>
    <cellStyle name="%40 - Vurgu6 30 2" xfId="3131" xr:uid="{2DCB2A9B-6757-4A02-8AF1-BE27C26EF1AE}"/>
    <cellStyle name="%40 - Vurgu6 31" xfId="681" xr:uid="{BE64D2E6-E61D-474A-9FC1-18324A89BFD2}"/>
    <cellStyle name="%40 - Vurgu6 31 2" xfId="3150" xr:uid="{F0E16081-D967-4488-8D3B-C4F75119E724}"/>
    <cellStyle name="%40 - Vurgu6 32" xfId="702" xr:uid="{BA219AC1-2E6A-4EE6-9414-9B2038ECB4E5}"/>
    <cellStyle name="%40 - Vurgu6 32 2" xfId="3169" xr:uid="{3591E235-6361-402E-9DF0-9521A01575E1}"/>
    <cellStyle name="%40 - Vurgu6 33" xfId="723" xr:uid="{37AB5B12-24C4-4D2A-8FF1-C98F4A2E054C}"/>
    <cellStyle name="%40 - Vurgu6 33 2" xfId="3188" xr:uid="{275C613C-9B03-4232-A8EA-27DAF0283339}"/>
    <cellStyle name="%40 - Vurgu6 34" xfId="744" xr:uid="{A66333CD-3D2B-443D-B766-EB11434ACA8C}"/>
    <cellStyle name="%40 - Vurgu6 34 2" xfId="3207" xr:uid="{3D86632D-3583-45F8-BFAD-BF096460DA83}"/>
    <cellStyle name="%40 - Vurgu6 35" xfId="764" xr:uid="{A66A5E0A-1948-4DB6-BBA7-79D269707C59}"/>
    <cellStyle name="%40 - Vurgu6 35 2" xfId="3226" xr:uid="{B3329E94-F32E-41E4-8978-CDF9CB7CC361}"/>
    <cellStyle name="%40 - Vurgu6 36" xfId="785" xr:uid="{5A9F7C2B-3579-4401-BCD1-873B5CF3BC59}"/>
    <cellStyle name="%40 - Vurgu6 36 2" xfId="3245" xr:uid="{B205B9E3-0E8F-4990-B0F0-9506A609C9E8}"/>
    <cellStyle name="%40 - Vurgu6 37" xfId="806" xr:uid="{8B0BDD6C-1717-49B7-AA70-B0848F6A2382}"/>
    <cellStyle name="%40 - Vurgu6 37 2" xfId="3264" xr:uid="{E88CD305-5407-41E6-9FB4-EA54F6FF29D2}"/>
    <cellStyle name="%40 - Vurgu6 38" xfId="827" xr:uid="{849B96F0-663F-45DB-8D0B-7EC0BD42CA41}"/>
    <cellStyle name="%40 - Vurgu6 38 2" xfId="3283" xr:uid="{2A888491-68E5-4015-AFBA-4721B4D03E93}"/>
    <cellStyle name="%40 - Vurgu6 39" xfId="847" xr:uid="{FDFF17CF-D144-48F7-9441-3D9FB5C02863}"/>
    <cellStyle name="%40 - Vurgu6 39 2" xfId="3302" xr:uid="{4504CA62-6BA1-4FA1-B39B-38088D84E826}"/>
    <cellStyle name="%40 - Vurgu6 4" xfId="125" xr:uid="{D323C038-2DFD-4787-945D-1FA6A4A8AD1A}"/>
    <cellStyle name="%40 - Vurgu6 4 2" xfId="1085" xr:uid="{560D6825-5799-42E8-A880-56CBAC7EC164}"/>
    <cellStyle name="%40 - Vurgu6 4 2 2" xfId="2316" xr:uid="{78A3C94C-B164-4041-B97E-783090A07055}"/>
    <cellStyle name="%40 - Vurgu6 4 2 3" xfId="1729" xr:uid="{053E0C8F-ABD3-44E8-9B5C-2B8F0FB84BA0}"/>
    <cellStyle name="%40 - Vurgu6 4 3" xfId="2040" xr:uid="{17946CCC-6F67-46B0-AD67-ADE8BCB141DE}"/>
    <cellStyle name="%40 - Vurgu6 4 4" xfId="1443" xr:uid="{2A8B5BE6-CE39-43A4-978D-DDFCC9E2DB4A}"/>
    <cellStyle name="%40 - Vurgu6 40" xfId="868" xr:uid="{6AAA60DC-4801-4501-ABA3-111CA4A90B04}"/>
    <cellStyle name="%40 - Vurgu6 40 2" xfId="3321" xr:uid="{497F0774-CC0D-417A-B62A-A1DDE81E2891}"/>
    <cellStyle name="%40 - Vurgu6 41" xfId="889" xr:uid="{5505EE38-2FED-4EC7-9D84-4B8D6B867AFE}"/>
    <cellStyle name="%40 - Vurgu6 41 2" xfId="3340" xr:uid="{CCAC4860-61AA-4278-9EDA-F3C06666977D}"/>
    <cellStyle name="%40 - Vurgu6 42" xfId="910" xr:uid="{BCCFEA3E-01F8-49CE-8841-75E61B4DF1A5}"/>
    <cellStyle name="%40 - Vurgu6 42 2" xfId="3359" xr:uid="{E3B7DA74-A236-4263-A475-949233AEB0C8}"/>
    <cellStyle name="%40 - Vurgu6 43" xfId="933" xr:uid="{64C6B73C-EBD7-4D69-8154-48C7EDEF8CBD}"/>
    <cellStyle name="%40 - Vurgu6 43 2" xfId="3378" xr:uid="{582BAB88-E04E-4CBD-A1B9-50B17969C0A5}"/>
    <cellStyle name="%40 - Vurgu6 44" xfId="954" xr:uid="{B69C9C3E-3D83-4DF3-80CB-CDD9294EB43B}"/>
    <cellStyle name="%40 - Vurgu6 44 2" xfId="3397" xr:uid="{AB56356C-880A-4E6F-8302-820D30974DD6}"/>
    <cellStyle name="%40 - Vurgu6 45" xfId="975" xr:uid="{F2053A32-AE92-4E64-B11C-D0109605495E}"/>
    <cellStyle name="%40 - Vurgu6 45 2" xfId="3416" xr:uid="{16A3040A-C3F4-4D6D-8600-6E4709980102}"/>
    <cellStyle name="%40 - Vurgu6 46" xfId="996" xr:uid="{6A2D6F1D-F379-466B-A737-B3F0127F3B95}"/>
    <cellStyle name="%40 - Vurgu6 46 2" xfId="3435" xr:uid="{8B3B90F0-D174-4EBA-8AE2-98070676AA1D}"/>
    <cellStyle name="%40 - Vurgu6 47" xfId="1016" xr:uid="{F776F3D4-5415-4BD2-B37A-2FE124833438}"/>
    <cellStyle name="%40 - Vurgu6 47 2" xfId="3454" xr:uid="{7C2C21D7-89A4-4B10-93DC-F72CC127A88D}"/>
    <cellStyle name="%40 - Vurgu6 48" xfId="1358" xr:uid="{17F34BEB-AF23-490E-9547-060BDF4C11DC}"/>
    <cellStyle name="%40 - Vurgu6 48 2" xfId="3482" xr:uid="{CFA85CA0-AF91-4D60-AADB-DF8F41B4AFB0}"/>
    <cellStyle name="%40 - Vurgu6 49" xfId="1378" xr:uid="{E5A9C50E-7018-4EAA-B91F-FFE33BAF96C6}"/>
    <cellStyle name="%40 - Vurgu6 49 2" xfId="3501" xr:uid="{EF1A8E9B-67AC-4AB7-803E-0037BF0ECC38}"/>
    <cellStyle name="%40 - Vurgu6 5" xfId="145" xr:uid="{7B7F3233-E8A7-484A-A77C-D20D854D8926}"/>
    <cellStyle name="%40 - Vurgu6 5 2" xfId="1105" xr:uid="{C1586909-54FF-492A-BC0D-62BACF87638B}"/>
    <cellStyle name="%40 - Vurgu6 5 2 2" xfId="2336" xr:uid="{30098F88-4D0E-4EF5-B70E-64D3621EA94A}"/>
    <cellStyle name="%40 - Vurgu6 5 2 3" xfId="1749" xr:uid="{94734D20-A9CF-45A5-AC8D-F628288071A3}"/>
    <cellStyle name="%40 - Vurgu6 5 3" xfId="2054" xr:uid="{E3DC93A5-AC11-4AB7-A283-EC239A106F90}"/>
    <cellStyle name="%40 - Vurgu6 5 4" xfId="1457" xr:uid="{D8ABE400-9CE4-4CD7-AFDC-F0D3F9EA3DBD}"/>
    <cellStyle name="%40 - Vurgu6 50" xfId="1398" xr:uid="{EE426518-AB1E-4387-A237-59E083DFD9D2}"/>
    <cellStyle name="%40 - Vurgu6 51" xfId="3521" xr:uid="{5ECC71F2-AADC-44F7-8F2C-FFF45E3A0C75}"/>
    <cellStyle name="%40 - Vurgu6 52" xfId="3541" xr:uid="{B3926A12-01A6-4E54-AC21-D985DF65A3E8}"/>
    <cellStyle name="%40 - Vurgu6 53" xfId="3561" xr:uid="{F6764ED1-F288-4E12-AFCF-91EEED2F555D}"/>
    <cellStyle name="%40 - Vurgu6 54" xfId="3581" xr:uid="{83FC7B51-9667-47B2-9C79-2201D33672E0}"/>
    <cellStyle name="%40 - Vurgu6 55" xfId="3601" xr:uid="{7C1821A3-175D-476E-A59F-79E3EF78B98F}"/>
    <cellStyle name="%40 - Vurgu6 56" xfId="3621" xr:uid="{872AD6E8-F06B-47D2-BBE5-00220881BE4C}"/>
    <cellStyle name="%40 - Vurgu6 57" xfId="3641" xr:uid="{5F4F7AD1-B330-4DD4-A51D-2431C7C58890}"/>
    <cellStyle name="%40 - Vurgu6 58" xfId="3661" xr:uid="{4B02AB08-5207-4396-A54E-35F5BBF2F600}"/>
    <cellStyle name="%40 - Vurgu6 59" xfId="3681" xr:uid="{C1C77FFB-2863-48AD-A036-6835A5339388}"/>
    <cellStyle name="%40 - Vurgu6 6" xfId="166" xr:uid="{926A4BE9-0063-4C67-A75B-9C9F31171E3F}"/>
    <cellStyle name="%40 - Vurgu6 6 2" xfId="1125" xr:uid="{532723C7-909B-4D30-BDCE-70DA6E4A121F}"/>
    <cellStyle name="%40 - Vurgu6 6 2 2" xfId="2357" xr:uid="{51B2B750-0278-445E-A32B-FA6F16B3B4E1}"/>
    <cellStyle name="%40 - Vurgu6 6 2 3" xfId="1770" xr:uid="{202D7C32-1CD9-4D6D-AFA3-99CC57F2E700}"/>
    <cellStyle name="%40 - Vurgu6 6 3" xfId="2069" xr:uid="{D63EF4CF-F0FD-441D-A413-4BB84284678B}"/>
    <cellStyle name="%40 - Vurgu6 6 4" xfId="1472" xr:uid="{CE32F9B3-1A07-4263-9D6E-0B0D04FCD92C}"/>
    <cellStyle name="%40 - Vurgu6 60" xfId="3701" xr:uid="{9C0A421E-45FC-43FB-8F81-9CA39F1DD5C3}"/>
    <cellStyle name="%40 - Vurgu6 61" xfId="3721" xr:uid="{7551874D-3A02-4919-BF53-023C01D2B535}"/>
    <cellStyle name="%40 - Vurgu6 62" xfId="3741" xr:uid="{3E348438-04E8-47F7-9041-98C2CA8C11F6}"/>
    <cellStyle name="%40 - Vurgu6 63" xfId="3761" xr:uid="{573AD2F6-3131-48D3-815C-78F01314D62B}"/>
    <cellStyle name="%40 - Vurgu6 64" xfId="3781" xr:uid="{0A6131DD-E0B7-4ECB-8DC2-7CD6F3264649}"/>
    <cellStyle name="%40 - Vurgu6 65" xfId="3801" xr:uid="{EA86A5D6-890A-40BF-9CF4-7AC92961DE17}"/>
    <cellStyle name="%40 - Vurgu6 66" xfId="3822" xr:uid="{22C796FD-06F6-4A8A-B683-F358F402CD09}"/>
    <cellStyle name="%40 - Vurgu6 67" xfId="3842" xr:uid="{43151CF1-300C-456B-AF9A-BDCABB4E4404}"/>
    <cellStyle name="%40 - Vurgu6 68" xfId="3862" xr:uid="{940B3F7F-290F-4D09-AE72-DE77207C50A9}"/>
    <cellStyle name="%40 - Vurgu6 69" xfId="3882" xr:uid="{7CC3AB01-56B4-4C77-B196-AC3ADA1B76BD}"/>
    <cellStyle name="%40 - Vurgu6 7" xfId="186" xr:uid="{67033558-0307-4795-AC70-F50CF6470A43}"/>
    <cellStyle name="%40 - Vurgu6 7 2" xfId="1145" xr:uid="{3B585B5D-5846-485E-A5A7-8BBDD45268D7}"/>
    <cellStyle name="%40 - Vurgu6 7 2 2" xfId="2377" xr:uid="{0FC8934C-3D81-429A-AEDA-8BAEF0631E4C}"/>
    <cellStyle name="%40 - Vurgu6 7 2 3" xfId="1790" xr:uid="{7F589B95-12CC-4BEC-898E-4E45CB15224C}"/>
    <cellStyle name="%40 - Vurgu6 7 3" xfId="2088" xr:uid="{A8577D89-3B94-4DB5-AB6C-784B3B849BF8}"/>
    <cellStyle name="%40 - Vurgu6 7 4" xfId="1491" xr:uid="{61874B5F-E151-4D7C-B93E-2C10CB7D0355}"/>
    <cellStyle name="%40 - Vurgu6 70" xfId="3902" xr:uid="{F1A13287-562F-48C4-AC57-51B9F6B48F27}"/>
    <cellStyle name="%40 - Vurgu6 71" xfId="3922" xr:uid="{94E54B60-4C3A-4DB8-B015-AF5FC5F2D745}"/>
    <cellStyle name="%40 - Vurgu6 8" xfId="207" xr:uid="{C88C3BAC-E273-4010-BFB8-415DF6E2FCD4}"/>
    <cellStyle name="%40 - Vurgu6 8 2" xfId="1165" xr:uid="{7254A4B7-E79C-40ED-A9EC-69E3CF862E35}"/>
    <cellStyle name="%40 - Vurgu6 8 2 2" xfId="2398" xr:uid="{FEB3FBD6-C08C-4BAD-8F65-3A2E1A90F531}"/>
    <cellStyle name="%40 - Vurgu6 8 2 3" xfId="1811" xr:uid="{A73EC747-65B3-42B0-9928-2FE708CA2F1C}"/>
    <cellStyle name="%40 - Vurgu6 8 3" xfId="2109" xr:uid="{0162FDBA-0E76-4CF6-B917-084DC4F09992}"/>
    <cellStyle name="%40 - Vurgu6 8 4" xfId="1512" xr:uid="{B85403B9-BEC7-41C8-833F-A8E2DEDA2395}"/>
    <cellStyle name="%40 - Vurgu6 9" xfId="228" xr:uid="{635C37A9-0DBA-47C7-BA43-62DD6D2CFAC9}"/>
    <cellStyle name="%40 - Vurgu6 9 2" xfId="1185" xr:uid="{1198F348-0AF5-4A31-A438-CC5972E40743}"/>
    <cellStyle name="%40 - Vurgu6 9 2 2" xfId="2419" xr:uid="{1CE8842D-607E-4AA4-9301-9138E327AA2F}"/>
    <cellStyle name="%40 - Vurgu6 9 2 3" xfId="1832" xr:uid="{260AC3AE-9436-49DA-B896-F553C40AFDBA}"/>
    <cellStyle name="%40 - Vurgu6 9 3" xfId="2129" xr:uid="{28331665-4FB1-480F-9B9D-F93DABAE8901}"/>
    <cellStyle name="%40 - Vurgu6 9 4" xfId="1532" xr:uid="{90AB22E5-9883-430E-A261-F21B62F95DC9}"/>
    <cellStyle name="%60 - Vurgu1" xfId="63" builtinId="32" customBuiltin="1"/>
    <cellStyle name="%60 - Vurgu1 10" xfId="234" xr:uid="{095D4166-3B48-4369-BEBA-3DAB92012133}"/>
    <cellStyle name="%60 - Vurgu1 10 2" xfId="1192" xr:uid="{725C0B6D-E602-4CFA-A330-967DF3644982}"/>
    <cellStyle name="%60 - Vurgu1 10 2 2" xfId="2425" xr:uid="{E61CD1C1-4E2B-4BEA-838B-B753AA16EB47}"/>
    <cellStyle name="%60 - Vurgu1 10 2 3" xfId="1838" xr:uid="{5053D383-AED7-4990-83D2-49234D23D696}"/>
    <cellStyle name="%60 - Vurgu1 10 3" xfId="2217" xr:uid="{4EBC9A2F-15B1-44B9-B634-20057F5CB5D7}"/>
    <cellStyle name="%60 - Vurgu1 10 4" xfId="1620" xr:uid="{7590A1D2-E0A6-42D0-B472-65CF6728B93D}"/>
    <cellStyle name="%60 - Vurgu1 11" xfId="255" xr:uid="{D26DE10A-9211-485C-9D4F-B9440F737583}"/>
    <cellStyle name="%60 - Vurgu1 11 2" xfId="1212" xr:uid="{AB249618-7074-464C-8B68-1E763D22D0AF}"/>
    <cellStyle name="%60 - Vurgu1 11 2 2" xfId="2446" xr:uid="{528A9B01-2B2B-455A-87CA-98597EFCCB8D}"/>
    <cellStyle name="%60 - Vurgu1 11 2 3" xfId="1859" xr:uid="{9F4D3572-0E90-46F3-A15C-908265FC1DE2}"/>
    <cellStyle name="%60 - Vurgu1 11 3" xfId="2237" xr:uid="{09C0AFF7-C862-43E1-AB5A-0D9F277A75CC}"/>
    <cellStyle name="%60 - Vurgu1 11 4" xfId="1640" xr:uid="{28570AAA-FF45-4D50-B5F1-5E99D1807D69}"/>
    <cellStyle name="%60 - Vurgu1 12" xfId="275" xr:uid="{C1FCAF8A-97BD-4B86-A275-D4185E30405D}"/>
    <cellStyle name="%60 - Vurgu1 12 2" xfId="1233" xr:uid="{8ECE9CFA-D07D-49E5-9B09-4F0226FE5109}"/>
    <cellStyle name="%60 - Vurgu1 12 2 2" xfId="2466" xr:uid="{B79CE6DB-762B-48CF-8858-3E0B695B45A6}"/>
    <cellStyle name="%60 - Vurgu1 12 3" xfId="1879" xr:uid="{08205415-C652-4724-B489-2C1950BE46B6}"/>
    <cellStyle name="%60 - Vurgu1 13" xfId="295" xr:uid="{AC22110D-E3D7-4CB9-9BEB-1249AD397A19}"/>
    <cellStyle name="%60 - Vurgu1 13 2" xfId="1254" xr:uid="{0C3E20AA-6CD6-4207-B401-B11E38109D65}"/>
    <cellStyle name="%60 - Vurgu1 13 2 2" xfId="2844" xr:uid="{0440B9EF-FE4D-444B-B85B-7A30C7674961}"/>
    <cellStyle name="%60 - Vurgu1 13 3" xfId="1682" xr:uid="{4D431538-C051-4F72-BE2F-85BBAB36D60A}"/>
    <cellStyle name="%60 - Vurgu1 14" xfId="315" xr:uid="{5D2CAED5-0933-46B0-ABCB-E6445E00B712}"/>
    <cellStyle name="%60 - Vurgu1 14 2" xfId="1280" xr:uid="{19116362-2A89-4C63-A444-D8C08CDB5C07}"/>
    <cellStyle name="%60 - Vurgu1 14 2 2" xfId="2258" xr:uid="{D09A70DA-0C2C-43B8-9135-F66A31AD77CE}"/>
    <cellStyle name="%60 - Vurgu1 14 3" xfId="1661" xr:uid="{A0A86FC0-C4C5-4BFA-A68E-6A19284E1426}"/>
    <cellStyle name="%60 - Vurgu1 15" xfId="335" xr:uid="{B0C0401B-E6D3-49C5-A1C5-BCC27C518096}"/>
    <cellStyle name="%60 - Vurgu1 15 2" xfId="1300" xr:uid="{C945E240-E0BE-4626-B791-3A95695C351D}"/>
    <cellStyle name="%60 - Vurgu1 15 2 2" xfId="2850" xr:uid="{00653320-54C6-4BD2-9284-6A994D9C7475}"/>
    <cellStyle name="%60 - Vurgu1 15 3" xfId="2001" xr:uid="{8D0B3DFE-A895-479F-9CFA-BD820F0535BA}"/>
    <cellStyle name="%60 - Vurgu1 16" xfId="356" xr:uid="{09BE1FB0-DC28-4A59-9AC5-DFB8F4C8F328}"/>
    <cellStyle name="%60 - Vurgu1 16 2" xfId="1320" xr:uid="{F943EB46-44B5-45DD-B838-C5BC99E907E8}"/>
    <cellStyle name="%60 - Vurgu1 16 2 2" xfId="3459" xr:uid="{4B182637-1012-43C1-9447-8CA8D8AC8EDD}"/>
    <cellStyle name="%60 - Vurgu1 16 3" xfId="1983" xr:uid="{C8D6965C-E9AB-4801-8E99-0F74C3D1F150}"/>
    <cellStyle name="%60 - Vurgu1 17" xfId="376" xr:uid="{614B871C-F373-44ED-B22D-62169F8AB13D}"/>
    <cellStyle name="%60 - Vurgu1 17 2" xfId="2569" xr:uid="{12EB1F24-F428-41AF-ACB6-8BCEBE615141}"/>
    <cellStyle name="%60 - Vurgu1 18" xfId="396" xr:uid="{BD4477F1-AB8E-49AF-9C09-B17074FFAA11}"/>
    <cellStyle name="%60 - Vurgu1 18 2" xfId="2590" xr:uid="{B3924401-5D2A-49D3-9196-B6250437653A}"/>
    <cellStyle name="%60 - Vurgu1 19" xfId="416" xr:uid="{A9F5C693-DB99-433A-BEA9-ACC0E8D4E51D}"/>
    <cellStyle name="%60 - Vurgu1 19 2" xfId="2863" xr:uid="{E370BA73-C991-4443-96BF-2ECA97110F42}"/>
    <cellStyle name="%60 - Vurgu1 19 3" xfId="2611" xr:uid="{CEB61AA1-775E-432F-AF5F-F47B59EF55D3}"/>
    <cellStyle name="%60 - Vurgu1 2" xfId="15" xr:uid="{00000000-0005-0000-0000-000019000000}"/>
    <cellStyle name="%60 - Vurgu1 2 2" xfId="1031" xr:uid="{B2ED998B-D7AF-4CE1-B77A-4C5F7CC14B85}"/>
    <cellStyle name="%60 - Vurgu1 2 2 2" xfId="2493" xr:uid="{DD98459C-BB8F-4308-904F-1A69C53B0D78}"/>
    <cellStyle name="%60 - Vurgu1 2 2 3" xfId="1907" xr:uid="{C4355E45-FBDE-455D-A90E-B78C44DBD0B2}"/>
    <cellStyle name="%60 - Vurgu1 2 3" xfId="2822" xr:uid="{F94EB85D-FB13-4D8C-9185-45B9E34E5E84}"/>
    <cellStyle name="%60 - Vurgu1 20" xfId="437" xr:uid="{F88447D5-4888-4D5D-8ACD-0FE970F18D69}"/>
    <cellStyle name="%60 - Vurgu1 20 2" xfId="2897" xr:uid="{0A7F0DCA-EDBD-4D9E-B9AB-EB40C0DE498E}"/>
    <cellStyle name="%60 - Vurgu1 20 3" xfId="2632" xr:uid="{3774BC0D-8E26-4B0A-8DFF-BEB50D40AD9A}"/>
    <cellStyle name="%60 - Vurgu1 21" xfId="457" xr:uid="{63347762-7FA6-4AF2-8EC9-BF00043C95D1}"/>
    <cellStyle name="%60 - Vurgu1 21 2" xfId="2653" xr:uid="{A2919C07-EEA6-4543-80C4-E29D6572FD4D}"/>
    <cellStyle name="%60 - Vurgu1 22" xfId="478" xr:uid="{DD2F2055-3006-47F9-8AE2-7B3BD2A1DEE8}"/>
    <cellStyle name="%60 - Vurgu1 22 2" xfId="2674" xr:uid="{219216A2-9B57-4973-B343-472D25A2F135}"/>
    <cellStyle name="%60 - Vurgu1 23" xfId="500" xr:uid="{AE52926C-7C73-4821-A16E-4145E789D4CA}"/>
    <cellStyle name="%60 - Vurgu1 23 2" xfId="2695" xr:uid="{440DD421-F3AF-4A83-B815-5495B3D43A92}"/>
    <cellStyle name="%60 - Vurgu1 24" xfId="521" xr:uid="{D299D90E-14C6-4490-AAB5-BE5E29494AD3}"/>
    <cellStyle name="%60 - Vurgu1 24 2" xfId="2716" xr:uid="{0D8BF183-73DF-44C1-85FA-E5DB2A691E09}"/>
    <cellStyle name="%60 - Vurgu1 25" xfId="542" xr:uid="{1A003F04-61F8-411A-8CFB-70E13338BA52}"/>
    <cellStyle name="%60 - Vurgu1 25 2" xfId="2736" xr:uid="{AFBC2E33-187E-4ED4-BEA3-A957FD063D06}"/>
    <cellStyle name="%60 - Vurgu1 26" xfId="563" xr:uid="{5C497FCA-DEC4-41A0-B254-45539C134E9A}"/>
    <cellStyle name="%60 - Vurgu1 26 2" xfId="3051" xr:uid="{DF11C8B8-A46A-4902-9DC5-8434280DEB7B}"/>
    <cellStyle name="%60 - Vurgu1 26 3" xfId="1403" xr:uid="{7F2FA29F-0C6B-457B-AD23-2B987D66D928}"/>
    <cellStyle name="%60 - Vurgu1 27" xfId="584" xr:uid="{D384C51C-C90C-4E7B-B431-1A0090ABC211}"/>
    <cellStyle name="%60 - Vurgu1 27 2" xfId="3060" xr:uid="{3B77AF3B-E70D-4476-BCE0-89F23518B725}"/>
    <cellStyle name="%60 - Vurgu1 28" xfId="605" xr:uid="{DCD6F204-48DE-4254-9BD3-89815B939617}"/>
    <cellStyle name="%60 - Vurgu1 28 2" xfId="3079" xr:uid="{46FAAF62-B6E6-422D-A029-B3F44F8568B8}"/>
    <cellStyle name="%60 - Vurgu1 29" xfId="625" xr:uid="{D48153CB-A2F5-45A2-A9E1-8C64C4522477}"/>
    <cellStyle name="%60 - Vurgu1 29 2" xfId="3098" xr:uid="{F84104CC-DCCA-4F7A-B348-E4F87521B84C}"/>
    <cellStyle name="%60 - Vurgu1 3" xfId="91" xr:uid="{ABB0DB42-1A33-4DE0-8424-AF78BF3B7A1C}"/>
    <cellStyle name="%60 - Vurgu1 3 2" xfId="1051" xr:uid="{644AC530-BC4C-4FEE-84F5-294270909F7D}"/>
    <cellStyle name="%60 - Vurgu1 3 2 2" xfId="2282" xr:uid="{C851286F-EA80-4E31-A2DF-03C22BAB56E1}"/>
    <cellStyle name="%60 - Vurgu1 3 2 3" xfId="1695" xr:uid="{5B15DFCC-CC39-4ECE-8E9A-B780695A7ECF}"/>
    <cellStyle name="%60 - Vurgu1 3 3" xfId="2074" xr:uid="{E77076D1-345C-45ED-8AFD-5EA4FD772269}"/>
    <cellStyle name="%60 - Vurgu1 3 4" xfId="2775" xr:uid="{2664EC82-4963-494B-97C7-BE2870CF41C5}"/>
    <cellStyle name="%60 - Vurgu1 3 5" xfId="1477" xr:uid="{FED7AD38-D01B-4713-B886-A05EE43B6D76}"/>
    <cellStyle name="%60 - Vurgu1 30" xfId="646" xr:uid="{C7BFBDB2-B008-4EF0-BBDE-2C27F52F4829}"/>
    <cellStyle name="%60 - Vurgu1 30 2" xfId="3117" xr:uid="{5B59CCE3-1CCC-445F-90B6-426C4EA513FD}"/>
    <cellStyle name="%60 - Vurgu1 31" xfId="667" xr:uid="{F1FFA213-810D-4315-B589-1451F3137E02}"/>
    <cellStyle name="%60 - Vurgu1 31 2" xfId="3136" xr:uid="{3BCC0A98-255D-4619-B8BA-6C9EB0051523}"/>
    <cellStyle name="%60 - Vurgu1 32" xfId="688" xr:uid="{4674626D-00F5-471F-9E07-5F837769F489}"/>
    <cellStyle name="%60 - Vurgu1 32 2" xfId="3155" xr:uid="{E9FC9538-3D7A-4150-8EA3-4D4408E273BC}"/>
    <cellStyle name="%60 - Vurgu1 33" xfId="709" xr:uid="{249C1B5F-504F-4288-8FFA-53B43D565DBC}"/>
    <cellStyle name="%60 - Vurgu1 33 2" xfId="3174" xr:uid="{BF92594B-43E4-486B-995A-1C76F4D6A952}"/>
    <cellStyle name="%60 - Vurgu1 34" xfId="730" xr:uid="{6A3F91CC-5253-4C05-9254-217ADD26A11C}"/>
    <cellStyle name="%60 - Vurgu1 34 2" xfId="3193" xr:uid="{917D7471-F75A-4D80-BBB9-D3D205F11AAB}"/>
    <cellStyle name="%60 - Vurgu1 35" xfId="750" xr:uid="{1BCEF0E4-1E7F-4EB6-82DD-DADA3DB8C3FF}"/>
    <cellStyle name="%60 - Vurgu1 35 2" xfId="3212" xr:uid="{AF4C6025-EF0E-461C-94C9-5E80B637D787}"/>
    <cellStyle name="%60 - Vurgu1 36" xfId="771" xr:uid="{E9906AB4-65E4-4F99-9591-2D1EF79BB631}"/>
    <cellStyle name="%60 - Vurgu1 36 2" xfId="3231" xr:uid="{8A344629-F7FB-4AAA-A51B-685D9225B88C}"/>
    <cellStyle name="%60 - Vurgu1 37" xfId="792" xr:uid="{EF85E188-DBF6-4605-9CE7-172C4AA18049}"/>
    <cellStyle name="%60 - Vurgu1 37 2" xfId="3250" xr:uid="{BED3D4C8-ED06-4F4A-B188-B1419E033967}"/>
    <cellStyle name="%60 - Vurgu1 38" xfId="813" xr:uid="{0E74C2F2-A13A-48D3-AAC0-F5217C34CB2E}"/>
    <cellStyle name="%60 - Vurgu1 38 2" xfId="3269" xr:uid="{A8C4E3CA-578D-4DF3-BCE2-FA002C0A518A}"/>
    <cellStyle name="%60 - Vurgu1 39" xfId="833" xr:uid="{07ABF5CB-2C88-4E01-96BC-D52BD921FE0A}"/>
    <cellStyle name="%60 - Vurgu1 39 2" xfId="3288" xr:uid="{70ED830E-B2E1-43F1-A563-83757F017479}"/>
    <cellStyle name="%60 - Vurgu1 4" xfId="111" xr:uid="{2BECA189-5F45-477C-BBE8-3A10FF88F35E}"/>
    <cellStyle name="%60 - Vurgu1 4 2" xfId="1071" xr:uid="{846F1CBB-39F7-4E84-808D-9A47C55A1E16}"/>
    <cellStyle name="%60 - Vurgu1 4 2 2" xfId="2302" xr:uid="{785A423E-381F-4C78-BFF9-89149CB71418}"/>
    <cellStyle name="%60 - Vurgu1 4 2 3" xfId="1715" xr:uid="{6317E12F-7C59-46E5-94D5-27B9D3C5EE22}"/>
    <cellStyle name="%60 - Vurgu1 4 3" xfId="2095" xr:uid="{98E2A302-B599-437B-BB27-5EB443014718}"/>
    <cellStyle name="%60 - Vurgu1 4 4" xfId="1498" xr:uid="{C84FEF48-89A2-445A-9F3C-0115291ED969}"/>
    <cellStyle name="%60 - Vurgu1 40" xfId="854" xr:uid="{42D28332-37C2-4547-B78E-C5AB801AB988}"/>
    <cellStyle name="%60 - Vurgu1 40 2" xfId="3307" xr:uid="{94198B27-B6BD-471A-BE5F-CC6A7D153D35}"/>
    <cellStyle name="%60 - Vurgu1 41" xfId="875" xr:uid="{033FB17A-9AC7-4795-8A92-7A016460B463}"/>
    <cellStyle name="%60 - Vurgu1 41 2" xfId="3326" xr:uid="{3AA35504-CF9C-41D5-AF2B-99A84A71BAA7}"/>
    <cellStyle name="%60 - Vurgu1 42" xfId="896" xr:uid="{5F5AD304-9C12-47A1-8701-97D468666FAB}"/>
    <cellStyle name="%60 - Vurgu1 42 2" xfId="3345" xr:uid="{6AAEA1E6-93AA-4F83-BD8A-02B1890AA1F1}"/>
    <cellStyle name="%60 - Vurgu1 43" xfId="919" xr:uid="{17630105-5E73-4CA1-81B0-6CD198C8E59B}"/>
    <cellStyle name="%60 - Vurgu1 43 2" xfId="3364" xr:uid="{9B25885F-C548-423C-B3D4-27887D3E6161}"/>
    <cellStyle name="%60 - Vurgu1 44" xfId="940" xr:uid="{95AF5139-A8A6-45A7-BA5A-A744FB756E57}"/>
    <cellStyle name="%60 - Vurgu1 44 2" xfId="3383" xr:uid="{96A0E522-112B-4D4F-95D2-54F80BB3B6C5}"/>
    <cellStyle name="%60 - Vurgu1 45" xfId="961" xr:uid="{B1F35D6B-ABE8-4A8D-9085-B670AFA98EAE}"/>
    <cellStyle name="%60 - Vurgu1 45 2" xfId="3402" xr:uid="{F4414CAA-33CC-4356-9B48-EC9E9094265E}"/>
    <cellStyle name="%60 - Vurgu1 46" xfId="982" xr:uid="{9FE55759-3AB9-466D-891B-E534239FD06C}"/>
    <cellStyle name="%60 - Vurgu1 46 2" xfId="3421" xr:uid="{87147A40-11E7-44DC-9ECD-D0BE8DF26BC1}"/>
    <cellStyle name="%60 - Vurgu1 47" xfId="1002" xr:uid="{EF7BF4F7-3966-4D73-AA5B-FFD7C84601EF}"/>
    <cellStyle name="%60 - Vurgu1 47 2" xfId="3440" xr:uid="{5F138289-8351-44C6-BBBE-58C5DD17076C}"/>
    <cellStyle name="%60 - Vurgu1 48" xfId="1344" xr:uid="{8EE1F33D-31D8-46B6-B3B0-91614D572D74}"/>
    <cellStyle name="%60 - Vurgu1 48 2" xfId="3468" xr:uid="{AEE7832F-ACAF-446A-AA5C-AC4F95F64B24}"/>
    <cellStyle name="%60 - Vurgu1 49" xfId="1364" xr:uid="{8940D29B-68EB-4996-9427-77C8BD785A3E}"/>
    <cellStyle name="%60 - Vurgu1 49 2" xfId="3487" xr:uid="{B7FC84A2-B0BF-41C1-A80C-3F8C37DBFA54}"/>
    <cellStyle name="%60 - Vurgu1 5" xfId="131" xr:uid="{039FE7A2-1FCB-4BBF-94D1-BB44F245773B}"/>
    <cellStyle name="%60 - Vurgu1 5 2" xfId="1091" xr:uid="{3B1AF91F-BD1B-4D23-A128-0FF0681C0016}"/>
    <cellStyle name="%60 - Vurgu1 5 2 2" xfId="2322" xr:uid="{CDC55DFE-5BDE-4E40-95F1-1C0C6F0024A2}"/>
    <cellStyle name="%60 - Vurgu1 5 2 3" xfId="1735" xr:uid="{FC5847BF-6DFE-4C6A-893D-0DC92A7448BE}"/>
    <cellStyle name="%60 - Vurgu1 5 3" xfId="2115" xr:uid="{E795BCBF-A6FD-4035-AB5B-BE6BB7FA65E8}"/>
    <cellStyle name="%60 - Vurgu1 5 4" xfId="1518" xr:uid="{5B42DD6B-C92B-44D3-B0A1-0EC454B10D40}"/>
    <cellStyle name="%60 - Vurgu1 50" xfId="1384" xr:uid="{4C2B142B-DFCC-418D-8106-F4AA95AFC746}"/>
    <cellStyle name="%60 - Vurgu1 51" xfId="3507" xr:uid="{D490142D-36DB-42CE-B27C-8A06ABC69B78}"/>
    <cellStyle name="%60 - Vurgu1 52" xfId="3527" xr:uid="{3A6BAE50-30B4-4BC0-90A7-EFC36130F466}"/>
    <cellStyle name="%60 - Vurgu1 53" xfId="3547" xr:uid="{A6390E4E-BABD-420D-9AB3-82391ABCB19F}"/>
    <cellStyle name="%60 - Vurgu1 54" xfId="3567" xr:uid="{3E436D77-F984-4FC7-8761-DFCF89846D31}"/>
    <cellStyle name="%60 - Vurgu1 55" xfId="3587" xr:uid="{C90D948C-2D54-405A-BBC4-D1C99959DB91}"/>
    <cellStyle name="%60 - Vurgu1 56" xfId="3607" xr:uid="{6F616D72-85E9-4E60-A831-C952384FD45E}"/>
    <cellStyle name="%60 - Vurgu1 57" xfId="3627" xr:uid="{16804AA5-97EE-4107-81D6-A0D1AA602080}"/>
    <cellStyle name="%60 - Vurgu1 58" xfId="3647" xr:uid="{6165A847-F0F5-4008-B8A6-0252774C8603}"/>
    <cellStyle name="%60 - Vurgu1 59" xfId="3667" xr:uid="{04F7DC33-E824-405B-BFD3-B62C73F5183A}"/>
    <cellStyle name="%60 - Vurgu1 6" xfId="152" xr:uid="{97397222-D379-404D-991B-89B22C12515C}"/>
    <cellStyle name="%60 - Vurgu1 6 2" xfId="1111" xr:uid="{BB51DBF1-0CFD-4512-A7EE-A7C9677A1202}"/>
    <cellStyle name="%60 - Vurgu1 6 2 2" xfId="2343" xr:uid="{7EB5B5C4-A6FC-43D6-8BC7-3231C7CF47E9}"/>
    <cellStyle name="%60 - Vurgu1 6 2 3" xfId="1756" xr:uid="{23555211-434D-4C90-B4F0-4F1C1EB15660}"/>
    <cellStyle name="%60 - Vurgu1 6 3" xfId="2135" xr:uid="{483B0E36-C66D-41B8-B4B7-E3A3269E2EEE}"/>
    <cellStyle name="%60 - Vurgu1 6 4" xfId="1538" xr:uid="{C73D946F-B3BD-40F9-A073-C797C8FB0D21}"/>
    <cellStyle name="%60 - Vurgu1 60" xfId="3687" xr:uid="{F081D121-4A35-40E5-84D8-3F35552E9755}"/>
    <cellStyle name="%60 - Vurgu1 61" xfId="3707" xr:uid="{C5A770CB-07AF-4276-9170-8EB6040D15E1}"/>
    <cellStyle name="%60 - Vurgu1 62" xfId="3727" xr:uid="{C644A57E-5CF3-48E8-8C88-556C59A62DA3}"/>
    <cellStyle name="%60 - Vurgu1 63" xfId="3747" xr:uid="{04A9867B-E0E4-4E9D-944D-8ADC31BD1FF2}"/>
    <cellStyle name="%60 - Vurgu1 64" xfId="3767" xr:uid="{A4C2F5EB-BFE9-4820-B61A-3404BAFCCAAA}"/>
    <cellStyle name="%60 - Vurgu1 65" xfId="3787" xr:uid="{D2971F8A-40B8-4804-B222-6232FA8D87F3}"/>
    <cellStyle name="%60 - Vurgu1 66" xfId="3808" xr:uid="{57404B65-73E1-4FF5-BB3D-1B757308225D}"/>
    <cellStyle name="%60 - Vurgu1 67" xfId="3828" xr:uid="{A1740ED7-DC73-464C-90F9-88D9DCF419C9}"/>
    <cellStyle name="%60 - Vurgu1 68" xfId="3848" xr:uid="{2557772E-D6C7-4212-AFBF-7C1C52AEF70D}"/>
    <cellStyle name="%60 - Vurgu1 69" xfId="3868" xr:uid="{D560E2CF-7F71-437E-9F33-502357C1B170}"/>
    <cellStyle name="%60 - Vurgu1 7" xfId="172" xr:uid="{C8D03D35-4A2D-4494-9B52-B730921A8E6C}"/>
    <cellStyle name="%60 - Vurgu1 7 2" xfId="1131" xr:uid="{F6B05C3A-EC84-443B-8D88-CDB88480A7B1}"/>
    <cellStyle name="%60 - Vurgu1 7 2 2" xfId="2363" xr:uid="{B101D5D8-41D4-44C1-B381-8F98C1227BB4}"/>
    <cellStyle name="%60 - Vurgu1 7 2 3" xfId="2816" xr:uid="{D5CFE942-86BF-439B-BC83-26F4467EE789}"/>
    <cellStyle name="%60 - Vurgu1 7 2 4" xfId="1776" xr:uid="{A8FEAB9D-4186-466E-A47B-79339AD611AD}"/>
    <cellStyle name="%60 - Vurgu1 7 3" xfId="2155" xr:uid="{F4B1A329-187C-4D1D-9A12-8EB7F1AD59D3}"/>
    <cellStyle name="%60 - Vurgu1 7 4" xfId="1558" xr:uid="{00B0D25C-70DE-4058-A6C8-8BAC10F75432}"/>
    <cellStyle name="%60 - Vurgu1 70" xfId="3888" xr:uid="{D50C2F05-FEA2-48C3-8F95-89E4799A0003}"/>
    <cellStyle name="%60 - Vurgu1 71" xfId="3908" xr:uid="{4E5B67EB-74EE-40B7-AE2E-77A9ABDC1916}"/>
    <cellStyle name="%60 - Vurgu1 8" xfId="193" xr:uid="{7882CEA6-C826-4352-98C2-D34D6CB2758E}"/>
    <cellStyle name="%60 - Vurgu1 8 2" xfId="1151" xr:uid="{9426B9AA-1B04-44C6-A72D-0542615DCE32}"/>
    <cellStyle name="%60 - Vurgu1 8 2 2" xfId="2384" xr:uid="{280E6010-B4B6-45F7-940B-069FE95B7643}"/>
    <cellStyle name="%60 - Vurgu1 8 2 3" xfId="1797" xr:uid="{6FCDA5E5-3AF2-4830-8B14-0476D1B2C596}"/>
    <cellStyle name="%60 - Vurgu1 8 3" xfId="2176" xr:uid="{555B5487-CD31-41BD-BCD4-A1FE60757D91}"/>
    <cellStyle name="%60 - Vurgu1 8 4" xfId="1579" xr:uid="{87D047FD-DA85-4967-B4C5-6C439B36339F}"/>
    <cellStyle name="%60 - Vurgu1 9" xfId="214" xr:uid="{43E969E5-8695-4F32-837A-231F6040E7FD}"/>
    <cellStyle name="%60 - Vurgu1 9 2" xfId="1171" xr:uid="{A6B5805F-943D-40C7-B607-058F476DFBAF}"/>
    <cellStyle name="%60 - Vurgu1 9 2 2" xfId="2405" xr:uid="{3B60BCCD-BDDB-457C-AEFF-696C2EDD8DAC}"/>
    <cellStyle name="%60 - Vurgu1 9 2 3" xfId="1818" xr:uid="{73247501-F53F-415F-B3FB-4E337B40EBD9}"/>
    <cellStyle name="%60 - Vurgu1 9 3" xfId="2197" xr:uid="{09B16687-0FE2-4447-9C2D-62DD3E1780F3}"/>
    <cellStyle name="%60 - Vurgu1 9 4" xfId="1600" xr:uid="{767310B1-BC6D-4CD5-9159-E546759B1034}"/>
    <cellStyle name="%60 - Vurgu2" xfId="67" builtinId="36" customBuiltin="1"/>
    <cellStyle name="%60 - Vurgu2 10" xfId="237" xr:uid="{251F6B21-7E3B-49F3-AD37-006688D9998F}"/>
    <cellStyle name="%60 - Vurgu2 10 2" xfId="1195" xr:uid="{88245643-64F0-417B-9519-7469F0F13F4B}"/>
    <cellStyle name="%60 - Vurgu2 10 2 2" xfId="2428" xr:uid="{C285FA49-E3A6-4C78-A59F-D238866B19B0}"/>
    <cellStyle name="%60 - Vurgu2 10 2 3" xfId="1841" xr:uid="{D2B96DCB-EF5F-47BF-845F-762BA704021E}"/>
    <cellStyle name="%60 - Vurgu2 10 3" xfId="2220" xr:uid="{484EA5E5-1754-4E8C-ABE2-CC1A063E3DEE}"/>
    <cellStyle name="%60 - Vurgu2 10 4" xfId="1623" xr:uid="{5940C097-95E4-4D31-9BAF-B575F9984E61}"/>
    <cellStyle name="%60 - Vurgu2 11" xfId="258" xr:uid="{E87F9021-FA12-456B-869B-8A659C641B47}"/>
    <cellStyle name="%60 - Vurgu2 11 2" xfId="1215" xr:uid="{5E2F264E-FD18-4E4D-AB6E-B1FA5203A74D}"/>
    <cellStyle name="%60 - Vurgu2 11 2 2" xfId="2449" xr:uid="{AFBD141B-0DC1-46C3-834E-BF7ACCF69D81}"/>
    <cellStyle name="%60 - Vurgu2 11 2 3" xfId="1862" xr:uid="{2E7F3AA4-3072-4D21-B456-9799C3E63026}"/>
    <cellStyle name="%60 - Vurgu2 11 3" xfId="2240" xr:uid="{A4363D15-D678-4FAD-BB99-5B86B9DC5636}"/>
    <cellStyle name="%60 - Vurgu2 11 4" xfId="1643" xr:uid="{0798A732-D1F9-4151-92FD-D05617CDE5D7}"/>
    <cellStyle name="%60 - Vurgu2 12" xfId="278" xr:uid="{DCB20BEF-DD60-4390-A055-BE6D79262E43}"/>
    <cellStyle name="%60 - Vurgu2 12 2" xfId="1236" xr:uid="{E712DA95-EA4F-4562-BE20-5B246E42D3D4}"/>
    <cellStyle name="%60 - Vurgu2 12 2 2" xfId="2469" xr:uid="{9F0452E4-75E0-4F76-92C8-71F0B159B056}"/>
    <cellStyle name="%60 - Vurgu2 12 3" xfId="1882" xr:uid="{F23B626E-A0E8-408F-A5F5-A30588E98D2C}"/>
    <cellStyle name="%60 - Vurgu2 13" xfId="298" xr:uid="{EE192EEB-371A-45E8-9015-EADCB1ADA7F6}"/>
    <cellStyle name="%60 - Vurgu2 13 2" xfId="1257" xr:uid="{37D95D73-1362-49C9-8603-F2C9BD54A6A2}"/>
    <cellStyle name="%60 - Vurgu2 13 2 2" xfId="2845" xr:uid="{1D470964-7860-42B7-9F2A-00902A913B18}"/>
    <cellStyle name="%60 - Vurgu2 13 3" xfId="1683" xr:uid="{97DF666A-B9B1-40E1-9CE0-6B25E5E08E56}"/>
    <cellStyle name="%60 - Vurgu2 14" xfId="318" xr:uid="{F8B5BF9C-7E24-4BEB-B4F5-E0A543B0F90A}"/>
    <cellStyle name="%60 - Vurgu2 14 2" xfId="1283" xr:uid="{2ADD4AEC-8F70-4179-9A67-79027CA67B84}"/>
    <cellStyle name="%60 - Vurgu2 14 2 2" xfId="2261" xr:uid="{E5C1E63A-18D7-4065-9EC1-4AB75EEFF713}"/>
    <cellStyle name="%60 - Vurgu2 14 3" xfId="1664" xr:uid="{99604A58-A1FE-4DC1-AC50-F62CB51228C3}"/>
    <cellStyle name="%60 - Vurgu2 15" xfId="338" xr:uid="{6871731E-064B-4C1D-AB05-3ED77FA86B92}"/>
    <cellStyle name="%60 - Vurgu2 15 2" xfId="1303" xr:uid="{B134721D-774C-40B4-A5D3-DD6AB04CCC8B}"/>
    <cellStyle name="%60 - Vurgu2 15 2 2" xfId="2851" xr:uid="{46D5AE37-A758-44E0-8192-18BEB1BBC8D6}"/>
    <cellStyle name="%60 - Vurgu2 15 3" xfId="2002" xr:uid="{1C35472C-5040-42D5-807E-0EFE90726A09}"/>
    <cellStyle name="%60 - Vurgu2 16" xfId="359" xr:uid="{33242609-60C4-4AB1-AE37-E62851299999}"/>
    <cellStyle name="%60 - Vurgu2 16 2" xfId="1323" xr:uid="{CFF94C5F-034F-449C-9668-3D2D0A7FC991}"/>
    <cellStyle name="%60 - Vurgu2 16 2 2" xfId="3460" xr:uid="{25233B81-4C94-442F-BB59-3C9C847BB064}"/>
    <cellStyle name="%60 - Vurgu2 16 3" xfId="1986" xr:uid="{5328D379-E7FA-4F22-8D9B-80B7249861C7}"/>
    <cellStyle name="%60 - Vurgu2 17" xfId="379" xr:uid="{88D84B5B-7063-4334-96EF-961E4A4341F3}"/>
    <cellStyle name="%60 - Vurgu2 17 2" xfId="2572" xr:uid="{0D780098-3483-48EC-8B3A-98069AB077C5}"/>
    <cellStyle name="%60 - Vurgu2 18" xfId="399" xr:uid="{32F4D3D7-E51D-4F03-8BA7-1638BC246835}"/>
    <cellStyle name="%60 - Vurgu2 18 2" xfId="2593" xr:uid="{FA7A7941-8AD0-4049-8119-5ECEA5948988}"/>
    <cellStyle name="%60 - Vurgu2 19" xfId="419" xr:uid="{8220CD95-F513-4A4F-ADE8-54E01D896997}"/>
    <cellStyle name="%60 - Vurgu2 19 2" xfId="2864" xr:uid="{93CC53EF-20F2-42A5-B878-84F76F5E0C7F}"/>
    <cellStyle name="%60 - Vurgu2 19 3" xfId="2614" xr:uid="{6B76BFC4-119B-486B-9A6A-6D9DAB096DF3}"/>
    <cellStyle name="%60 - Vurgu2 2" xfId="16" xr:uid="{00000000-0005-0000-0000-00001B000000}"/>
    <cellStyle name="%60 - Vurgu2 2 2" xfId="1034" xr:uid="{3B54F725-BC64-4B56-9412-875C6732DDDA}"/>
    <cellStyle name="%60 - Vurgu2 2 2 2" xfId="2494" xr:uid="{24528A58-25BB-4A57-850F-B4E770F32C71}"/>
    <cellStyle name="%60 - Vurgu2 2 2 3" xfId="1908" xr:uid="{31C13143-4CE8-4155-8AA4-659B52391990}"/>
    <cellStyle name="%60 - Vurgu2 2 3" xfId="2823" xr:uid="{0103BE3C-72B7-408C-B323-CA6A7880D295}"/>
    <cellStyle name="%60 - Vurgu2 20" xfId="440" xr:uid="{436626F0-6048-45A0-BE50-90BB3D8A9C36}"/>
    <cellStyle name="%60 - Vurgu2 20 2" xfId="2898" xr:uid="{0F011FEF-731B-43CA-875F-962079433D24}"/>
    <cellStyle name="%60 - Vurgu2 20 3" xfId="2635" xr:uid="{6BB1D9A0-8163-4184-A5A0-C1AF16424282}"/>
    <cellStyle name="%60 - Vurgu2 21" xfId="460" xr:uid="{5C9B1076-EFB3-458A-A5A5-EBC9B872F6EB}"/>
    <cellStyle name="%60 - Vurgu2 21 2" xfId="2656" xr:uid="{1A27D961-4E54-47DD-92AD-FBC507AB073F}"/>
    <cellStyle name="%60 - Vurgu2 22" xfId="481" xr:uid="{A71BA893-B9A9-4993-953C-F508AA0295A4}"/>
    <cellStyle name="%60 - Vurgu2 22 2" xfId="2677" xr:uid="{E6A77517-A8BB-43BE-9063-521BC92107CA}"/>
    <cellStyle name="%60 - Vurgu2 23" xfId="503" xr:uid="{4D0FF235-C429-4C68-B523-EBF65CD46350}"/>
    <cellStyle name="%60 - Vurgu2 23 2" xfId="2698" xr:uid="{6F991F78-419B-4B3A-87E8-F2B4D2056148}"/>
    <cellStyle name="%60 - Vurgu2 24" xfId="524" xr:uid="{8F86BEBD-2145-4F64-BE05-133806B79A33}"/>
    <cellStyle name="%60 - Vurgu2 24 2" xfId="2719" xr:uid="{501DD603-4541-483C-B1D0-77E967FB5086}"/>
    <cellStyle name="%60 - Vurgu2 25" xfId="545" xr:uid="{2D3333F7-7275-4CC6-A8D1-0CCA15B61615}"/>
    <cellStyle name="%60 - Vurgu2 25 2" xfId="2739" xr:uid="{C6205940-A7C7-4ABC-8B39-03F948D10FF5}"/>
    <cellStyle name="%60 - Vurgu2 26" xfId="566" xr:uid="{44594920-2C05-43AE-98B5-33AC095F6FE0}"/>
    <cellStyle name="%60 - Vurgu2 26 2" xfId="3052" xr:uid="{12672395-A187-471E-AAA9-839665C6BFAE}"/>
    <cellStyle name="%60 - Vurgu2 26 3" xfId="1404" xr:uid="{40E79F8E-0FD2-484B-AB3B-DB5C7C611611}"/>
    <cellStyle name="%60 - Vurgu2 27" xfId="587" xr:uid="{26937EBE-E98E-45AE-AF98-E7558C41A0EE}"/>
    <cellStyle name="%60 - Vurgu2 27 2" xfId="3063" xr:uid="{79F6E1FC-6508-4A81-8EEF-9BDE71E81E04}"/>
    <cellStyle name="%60 - Vurgu2 28" xfId="608" xr:uid="{54159097-D054-42D0-AF5D-259085C76726}"/>
    <cellStyle name="%60 - Vurgu2 28 2" xfId="3082" xr:uid="{E221A7B9-DB3F-4CF0-A065-F817233F1F0C}"/>
    <cellStyle name="%60 - Vurgu2 29" xfId="628" xr:uid="{8E74D6FD-536B-47D1-BBB8-5D00A7A410FE}"/>
    <cellStyle name="%60 - Vurgu2 29 2" xfId="3101" xr:uid="{7B6C9E54-7D0B-430F-841D-1AAA3D76096B}"/>
    <cellStyle name="%60 - Vurgu2 3" xfId="94" xr:uid="{AD42C96F-2E5E-48C0-80F9-69348C9197D7}"/>
    <cellStyle name="%60 - Vurgu2 3 2" xfId="1054" xr:uid="{77937869-E364-45EC-8B81-3C52B7736C58}"/>
    <cellStyle name="%60 - Vurgu2 3 2 2" xfId="2285" xr:uid="{FAA9F29C-7542-4276-8809-1BC4A9B16C87}"/>
    <cellStyle name="%60 - Vurgu2 3 2 3" xfId="1698" xr:uid="{577BBC48-2597-41C9-8681-46399A92C6CC}"/>
    <cellStyle name="%60 - Vurgu2 3 3" xfId="2077" xr:uid="{F71C7344-3BB5-4613-8396-EE737FA60728}"/>
    <cellStyle name="%60 - Vurgu2 3 4" xfId="2776" xr:uid="{23C9E817-3DA9-44CE-BED7-FED769F7FB28}"/>
    <cellStyle name="%60 - Vurgu2 3 5" xfId="1480" xr:uid="{1A7FAA8E-DBC1-4A9B-92B6-05A31EA830DA}"/>
    <cellStyle name="%60 - Vurgu2 30" xfId="649" xr:uid="{99ADDA3F-4244-4D4F-B5B2-4231DCBE9712}"/>
    <cellStyle name="%60 - Vurgu2 30 2" xfId="3120" xr:uid="{66943FD9-6510-40B1-9417-3C51004170AB}"/>
    <cellStyle name="%60 - Vurgu2 31" xfId="670" xr:uid="{98AE7DBA-646A-44A8-A67B-67D14637561F}"/>
    <cellStyle name="%60 - Vurgu2 31 2" xfId="3139" xr:uid="{D6A20203-EA82-446D-97EA-69430BF0B7D1}"/>
    <cellStyle name="%60 - Vurgu2 32" xfId="691" xr:uid="{A1393B9D-2A6A-46A3-B89E-59B3BD132945}"/>
    <cellStyle name="%60 - Vurgu2 32 2" xfId="3158" xr:uid="{1068D4DA-8B08-4B9A-9365-AF55015DAD8A}"/>
    <cellStyle name="%60 - Vurgu2 33" xfId="712" xr:uid="{EB446F2F-337B-4CEB-9C45-58886D613558}"/>
    <cellStyle name="%60 - Vurgu2 33 2" xfId="3177" xr:uid="{543E106E-CC0F-4A0D-90EB-C3D88C8ACD0E}"/>
    <cellStyle name="%60 - Vurgu2 34" xfId="733" xr:uid="{6E3B390B-D681-44D1-8686-44848028343C}"/>
    <cellStyle name="%60 - Vurgu2 34 2" xfId="3196" xr:uid="{0D3BBB32-AC2A-4278-A7E8-9F4621AE159B}"/>
    <cellStyle name="%60 - Vurgu2 35" xfId="753" xr:uid="{536924C8-6B63-41C7-A117-2A280E62C68D}"/>
    <cellStyle name="%60 - Vurgu2 35 2" xfId="3215" xr:uid="{2D923876-C2BC-4A65-8404-33F366391837}"/>
    <cellStyle name="%60 - Vurgu2 36" xfId="774" xr:uid="{CEEC71CE-EFEE-46E6-B6EF-F84A61E7C0C1}"/>
    <cellStyle name="%60 - Vurgu2 36 2" xfId="3234" xr:uid="{F1872387-6E54-4A59-A4AC-4B3E0FD7BD16}"/>
    <cellStyle name="%60 - Vurgu2 37" xfId="795" xr:uid="{1EEF58D5-5EED-41A6-BCB2-7DA02F490285}"/>
    <cellStyle name="%60 - Vurgu2 37 2" xfId="3253" xr:uid="{166EC8B9-4960-4276-87C6-7CE3FAB9AC4C}"/>
    <cellStyle name="%60 - Vurgu2 38" xfId="816" xr:uid="{087C4390-EA8A-499F-820E-C2A77DAC2834}"/>
    <cellStyle name="%60 - Vurgu2 38 2" xfId="3272" xr:uid="{815653EE-27BB-4D0F-8FF2-6F1BC10C2F16}"/>
    <cellStyle name="%60 - Vurgu2 39" xfId="836" xr:uid="{D302E06D-9E92-4750-89EF-9B3ACB340B96}"/>
    <cellStyle name="%60 - Vurgu2 39 2" xfId="3291" xr:uid="{15A608FF-7170-4143-9218-872D84A4DFB8}"/>
    <cellStyle name="%60 - Vurgu2 4" xfId="114" xr:uid="{ABF76295-62C6-4D04-8AB9-756114495722}"/>
    <cellStyle name="%60 - Vurgu2 4 2" xfId="1074" xr:uid="{5BE68A0E-F79C-4256-88F0-2EFC00BCE059}"/>
    <cellStyle name="%60 - Vurgu2 4 2 2" xfId="2305" xr:uid="{70229FB0-1A5B-432F-AA79-A88A9B3D752A}"/>
    <cellStyle name="%60 - Vurgu2 4 2 3" xfId="1718" xr:uid="{2B5A21EA-72CD-431E-A808-43CEE4704391}"/>
    <cellStyle name="%60 - Vurgu2 4 3" xfId="2098" xr:uid="{98F51085-B4F0-46FA-AF4A-7AC9B83D0E93}"/>
    <cellStyle name="%60 - Vurgu2 4 4" xfId="1501" xr:uid="{C4DFC197-28F1-454A-B091-8244EFF9AEF5}"/>
    <cellStyle name="%60 - Vurgu2 40" xfId="857" xr:uid="{A0B89A70-BAD5-410E-B09F-CF023529ECB6}"/>
    <cellStyle name="%60 - Vurgu2 40 2" xfId="3310" xr:uid="{1456F12F-76EE-454E-9FC6-57E3811D70A1}"/>
    <cellStyle name="%60 - Vurgu2 41" xfId="878" xr:uid="{38AC3BB0-4389-45BB-8818-D2D05CFDF761}"/>
    <cellStyle name="%60 - Vurgu2 41 2" xfId="3329" xr:uid="{612A6CD5-5CD6-4BD5-901B-ECB6E8EA4214}"/>
    <cellStyle name="%60 - Vurgu2 42" xfId="899" xr:uid="{D9C564C4-992E-4470-ABB8-BFC76A2CDB6B}"/>
    <cellStyle name="%60 - Vurgu2 42 2" xfId="3348" xr:uid="{685984D5-731F-4EBB-A4B5-0470D0C351A2}"/>
    <cellStyle name="%60 - Vurgu2 43" xfId="922" xr:uid="{C4C27CA5-F3E0-4991-BDA8-3333C8B71664}"/>
    <cellStyle name="%60 - Vurgu2 43 2" xfId="3367" xr:uid="{3F12BCF0-D95D-4178-8A50-31CDB309F795}"/>
    <cellStyle name="%60 - Vurgu2 44" xfId="943" xr:uid="{F9C185E6-F028-443B-80A4-2E217FF46AFB}"/>
    <cellStyle name="%60 - Vurgu2 44 2" xfId="3386" xr:uid="{029F86E3-B6D4-4DD1-92CB-5D7FCB279B48}"/>
    <cellStyle name="%60 - Vurgu2 45" xfId="964" xr:uid="{252E70F7-5050-46D1-8D87-E29E782E66F6}"/>
    <cellStyle name="%60 - Vurgu2 45 2" xfId="3405" xr:uid="{2B396A76-3A3F-4795-AAF0-E10F676BEECD}"/>
    <cellStyle name="%60 - Vurgu2 46" xfId="985" xr:uid="{FF53096B-108A-47DD-8B1F-1AF6B1A966C5}"/>
    <cellStyle name="%60 - Vurgu2 46 2" xfId="3424" xr:uid="{F07834FB-7FE3-4C01-81AF-2F20347F17B3}"/>
    <cellStyle name="%60 - Vurgu2 47" xfId="1005" xr:uid="{95BEC189-664B-460C-BC61-EA24FF530C9E}"/>
    <cellStyle name="%60 - Vurgu2 47 2" xfId="3443" xr:uid="{C98CE02E-4CD0-4B96-85C5-59C6AFDEC582}"/>
    <cellStyle name="%60 - Vurgu2 48" xfId="1347" xr:uid="{522772E0-C0C5-4F6E-93D5-7D8CA8B3BD81}"/>
    <cellStyle name="%60 - Vurgu2 48 2" xfId="3471" xr:uid="{2A58398A-2548-48C7-A8EF-4797C8112886}"/>
    <cellStyle name="%60 - Vurgu2 49" xfId="1367" xr:uid="{BDA3E6B5-BE4A-41A5-9308-286961AF4927}"/>
    <cellStyle name="%60 - Vurgu2 49 2" xfId="3490" xr:uid="{DAA3867E-203F-4ABC-B4B9-47E6D086B27A}"/>
    <cellStyle name="%60 - Vurgu2 5" xfId="134" xr:uid="{24092839-697B-4665-A84E-575512451D07}"/>
    <cellStyle name="%60 - Vurgu2 5 2" xfId="1094" xr:uid="{51D416A1-8A9A-47F6-AEED-F72B6F747994}"/>
    <cellStyle name="%60 - Vurgu2 5 2 2" xfId="2325" xr:uid="{99FEFB3C-747A-4A8A-B0BD-89863B442FA8}"/>
    <cellStyle name="%60 - Vurgu2 5 2 3" xfId="1738" xr:uid="{B5EEDA08-ED5F-4655-9B95-A42C48437EED}"/>
    <cellStyle name="%60 - Vurgu2 5 3" xfId="2118" xr:uid="{02C466AD-66E2-45B0-9480-3E5AB0BC67BB}"/>
    <cellStyle name="%60 - Vurgu2 5 4" xfId="1521" xr:uid="{3AC536B0-F632-4918-AA96-D2B381AF66F4}"/>
    <cellStyle name="%60 - Vurgu2 50" xfId="1387" xr:uid="{71C5F666-3ADE-41DA-825F-3BFBD1CA7658}"/>
    <cellStyle name="%60 - Vurgu2 51" xfId="3510" xr:uid="{D96CDDFE-BD0E-4696-B027-A97B218A6520}"/>
    <cellStyle name="%60 - Vurgu2 52" xfId="3530" xr:uid="{9F3B2550-2E1B-4B7C-9151-769635CDE9B8}"/>
    <cellStyle name="%60 - Vurgu2 53" xfId="3550" xr:uid="{81B1F95E-33EA-4225-B066-ABD4A89ED8D9}"/>
    <cellStyle name="%60 - Vurgu2 54" xfId="3570" xr:uid="{F679645D-B081-4EFE-9762-C472E0432EBB}"/>
    <cellStyle name="%60 - Vurgu2 55" xfId="3590" xr:uid="{DB2DFF3F-B316-4DE3-A19F-1EC025DFAAEF}"/>
    <cellStyle name="%60 - Vurgu2 56" xfId="3610" xr:uid="{808F0E6E-E829-4AC6-8AB9-FE72FFE09815}"/>
    <cellStyle name="%60 - Vurgu2 57" xfId="3630" xr:uid="{9228E15D-C8A3-4B02-8FFB-5E0E845E6D87}"/>
    <cellStyle name="%60 - Vurgu2 58" xfId="3650" xr:uid="{7E1912D7-BF3A-4071-A2F2-93D7954B2530}"/>
    <cellStyle name="%60 - Vurgu2 59" xfId="3670" xr:uid="{C9A1C900-8A0D-469C-9ED5-C7B35F0B40C4}"/>
    <cellStyle name="%60 - Vurgu2 6" xfId="155" xr:uid="{4AA0D2BE-7FCD-415A-A492-4A8477FF26BD}"/>
    <cellStyle name="%60 - Vurgu2 6 2" xfId="1114" xr:uid="{C85A2970-FEDC-4014-AEF2-3A73B044B492}"/>
    <cellStyle name="%60 - Vurgu2 6 2 2" xfId="2346" xr:uid="{C4CAB365-6D02-4777-8E3D-F81694DF1CB7}"/>
    <cellStyle name="%60 - Vurgu2 6 2 3" xfId="1759" xr:uid="{8CECC2A1-6664-44B0-8AC9-7805EBAD38E3}"/>
    <cellStyle name="%60 - Vurgu2 6 3" xfId="2138" xr:uid="{07237F5F-2E6D-4D18-9966-5702B5F99EF8}"/>
    <cellStyle name="%60 - Vurgu2 6 4" xfId="1541" xr:uid="{D2449CD0-4F3B-47DE-B8BB-DF5FBE982EEB}"/>
    <cellStyle name="%60 - Vurgu2 60" xfId="3690" xr:uid="{2FAE7910-34E5-4004-B183-F1BAC7B4F965}"/>
    <cellStyle name="%60 - Vurgu2 61" xfId="3710" xr:uid="{D407C3A6-4341-4388-896E-A1FE83EAA8BF}"/>
    <cellStyle name="%60 - Vurgu2 62" xfId="3730" xr:uid="{AEDE5EE2-12CB-413A-9A7C-0639F723CDCF}"/>
    <cellStyle name="%60 - Vurgu2 63" xfId="3750" xr:uid="{7FD6E39C-05B0-4491-871E-F4A68165A909}"/>
    <cellStyle name="%60 - Vurgu2 64" xfId="3770" xr:uid="{48723B06-A23C-4473-99A9-981C3364107F}"/>
    <cellStyle name="%60 - Vurgu2 65" xfId="3790" xr:uid="{7C919D44-7249-4F8D-BE12-6D5E74D5A536}"/>
    <cellStyle name="%60 - Vurgu2 66" xfId="3811" xr:uid="{48A8F247-5449-47DF-A6FD-6FAB35E8FFB3}"/>
    <cellStyle name="%60 - Vurgu2 67" xfId="3831" xr:uid="{B1411FA3-04DC-4B21-ABB8-EAA2F762C713}"/>
    <cellStyle name="%60 - Vurgu2 68" xfId="3851" xr:uid="{3B6F3667-2119-4155-8107-1D3AFE3F8FC7}"/>
    <cellStyle name="%60 - Vurgu2 69" xfId="3871" xr:uid="{337AF7EE-D0EB-448D-8CDF-CCAED40C69F1}"/>
    <cellStyle name="%60 - Vurgu2 7" xfId="175" xr:uid="{14BB08AB-E3C6-436E-B4C1-F11A9318CC9D}"/>
    <cellStyle name="%60 - Vurgu2 7 2" xfId="1134" xr:uid="{CDBEFC79-C6E2-46B6-9AFD-B433A960AEE2}"/>
    <cellStyle name="%60 - Vurgu2 7 2 2" xfId="2366" xr:uid="{C3011D69-1BE9-405C-AC99-2005E7B320E0}"/>
    <cellStyle name="%60 - Vurgu2 7 2 3" xfId="2815" xr:uid="{40B4D1BF-77E9-4BEA-9457-A6265309650C}"/>
    <cellStyle name="%60 - Vurgu2 7 2 4" xfId="1779" xr:uid="{4F189146-3F62-4624-AF54-2637F7EBBD9D}"/>
    <cellStyle name="%60 - Vurgu2 7 3" xfId="2158" xr:uid="{7F6940C5-3134-49F8-8CA4-E20EAAA9B3B2}"/>
    <cellStyle name="%60 - Vurgu2 7 4" xfId="1561" xr:uid="{13A73B9E-4304-4A07-A097-1D9F7A123432}"/>
    <cellStyle name="%60 - Vurgu2 70" xfId="3891" xr:uid="{DB695656-A69D-4EB6-8787-BB3A4D32CE71}"/>
    <cellStyle name="%60 - Vurgu2 71" xfId="3911" xr:uid="{550804EB-D16B-473F-8BA0-1E075B9C66D3}"/>
    <cellStyle name="%60 - Vurgu2 8" xfId="196" xr:uid="{1C46011C-6724-4EF3-97FF-6A019E8FAE4E}"/>
    <cellStyle name="%60 - Vurgu2 8 2" xfId="1154" xr:uid="{A1DDF161-EE0F-44BB-BD40-E3366D5BD45B}"/>
    <cellStyle name="%60 - Vurgu2 8 2 2" xfId="2387" xr:uid="{361A5A37-A7F9-41CE-8559-A34EC5175350}"/>
    <cellStyle name="%60 - Vurgu2 8 2 3" xfId="1800" xr:uid="{56A2855B-663C-4252-A4E1-9DB07FF820E7}"/>
    <cellStyle name="%60 - Vurgu2 8 3" xfId="2179" xr:uid="{4D96E7DB-EAEC-485D-902A-2106B3AFB837}"/>
    <cellStyle name="%60 - Vurgu2 8 4" xfId="1582" xr:uid="{B48E57DF-D4B5-47A2-B1AE-B2B0711C33AE}"/>
    <cellStyle name="%60 - Vurgu2 9" xfId="217" xr:uid="{CF473C6D-DB14-456F-8DB6-C1274F516E1A}"/>
    <cellStyle name="%60 - Vurgu2 9 2" xfId="1174" xr:uid="{6F21AD88-9E69-4719-AF63-7E458B9A0DAD}"/>
    <cellStyle name="%60 - Vurgu2 9 2 2" xfId="2408" xr:uid="{DD562F22-ABE8-4F6E-9C53-7C4E378CFDAD}"/>
    <cellStyle name="%60 - Vurgu2 9 2 3" xfId="1821" xr:uid="{30990E1A-93E5-4F1A-901C-D30B3FB4AADD}"/>
    <cellStyle name="%60 - Vurgu2 9 3" xfId="2200" xr:uid="{0257B770-3B67-429E-A968-0F4FDF92FE3C}"/>
    <cellStyle name="%60 - Vurgu2 9 4" xfId="1603" xr:uid="{253BC8C2-F88E-496C-A452-902AF2AAC01D}"/>
    <cellStyle name="%60 - Vurgu3" xfId="71" builtinId="40" customBuiltin="1"/>
    <cellStyle name="%60 - Vurgu3 10" xfId="240" xr:uid="{2AC676AE-C939-408B-AFAA-1B5179F6F8A6}"/>
    <cellStyle name="%60 - Vurgu3 10 2" xfId="1198" xr:uid="{89197524-97A7-43F0-8789-E20FE9DE58D4}"/>
    <cellStyle name="%60 - Vurgu3 10 2 2" xfId="2431" xr:uid="{CF69F530-7C97-4651-A79F-D5B52408085D}"/>
    <cellStyle name="%60 - Vurgu3 10 2 3" xfId="1844" xr:uid="{7EC12417-71B7-47C2-9FCB-31A2552B75E5}"/>
    <cellStyle name="%60 - Vurgu3 10 3" xfId="2223" xr:uid="{90478CB9-40FF-4B24-9316-A55841283A43}"/>
    <cellStyle name="%60 - Vurgu3 10 4" xfId="1626" xr:uid="{F5CCD52F-6185-44BC-B4BE-79B62E4054AF}"/>
    <cellStyle name="%60 - Vurgu3 11" xfId="261" xr:uid="{2EC04A41-E92D-477A-B3BD-26353BC573AD}"/>
    <cellStyle name="%60 - Vurgu3 11 2" xfId="1218" xr:uid="{BE8C66B4-F4B4-4B25-8186-90709DA7CE6E}"/>
    <cellStyle name="%60 - Vurgu3 11 2 2" xfId="2452" xr:uid="{B25583A3-7FD8-4BA1-AB41-12B17C1B0477}"/>
    <cellStyle name="%60 - Vurgu3 11 2 3" xfId="1865" xr:uid="{FE4320F0-E123-4F47-AAFD-CED3B1D7912E}"/>
    <cellStyle name="%60 - Vurgu3 11 3" xfId="2243" xr:uid="{E116EF1C-40B4-4C20-BD70-296CFFD4C1D5}"/>
    <cellStyle name="%60 - Vurgu3 11 4" xfId="1646" xr:uid="{914B645F-43B2-42B8-8A78-3880274BE89E}"/>
    <cellStyle name="%60 - Vurgu3 12" xfId="281" xr:uid="{64190E9F-82D1-407C-911D-6D5B15ED0507}"/>
    <cellStyle name="%60 - Vurgu3 12 2" xfId="1239" xr:uid="{BAEE9BAE-B124-497E-A662-63A5B3EEBE07}"/>
    <cellStyle name="%60 - Vurgu3 12 2 2" xfId="2472" xr:uid="{767FDA22-A58F-4DE4-94B4-022177E93A38}"/>
    <cellStyle name="%60 - Vurgu3 12 3" xfId="1885" xr:uid="{C15EDB0A-F13E-4423-8C01-80D131A43B62}"/>
    <cellStyle name="%60 - Vurgu3 13" xfId="301" xr:uid="{C432DAE0-4A14-418F-A74F-E6F2064FCC86}"/>
    <cellStyle name="%60 - Vurgu3 13 2" xfId="1260" xr:uid="{8787D436-AC66-408C-BEE7-47A1DA9F3C3D}"/>
    <cellStyle name="%60 - Vurgu3 13 2 2" xfId="2846" xr:uid="{3B6CC74A-9FE3-4CE9-9507-09985795B7CE}"/>
    <cellStyle name="%60 - Vurgu3 13 3" xfId="1684" xr:uid="{B90E8110-78A4-4C6C-9789-94D0BE53B4C3}"/>
    <cellStyle name="%60 - Vurgu3 14" xfId="321" xr:uid="{722B82CD-012E-4EE0-B579-7FD30D2ADE07}"/>
    <cellStyle name="%60 - Vurgu3 14 2" xfId="1286" xr:uid="{7B078ABA-E89B-497F-A66A-DB7D2B56B2BA}"/>
    <cellStyle name="%60 - Vurgu3 14 2 2" xfId="2264" xr:uid="{5FBE8467-C81B-447C-83AE-0C409B74CE8E}"/>
    <cellStyle name="%60 - Vurgu3 14 3" xfId="1667" xr:uid="{FD52BB98-0001-458F-BEA8-98C81A29E220}"/>
    <cellStyle name="%60 - Vurgu3 15" xfId="341" xr:uid="{C6B79433-EAD5-4C25-87C4-BFC61D4E0270}"/>
    <cellStyle name="%60 - Vurgu3 15 2" xfId="1306" xr:uid="{78A4440F-B50A-40DE-A530-4F6D271DE675}"/>
    <cellStyle name="%60 - Vurgu3 15 2 2" xfId="2852" xr:uid="{0DB8FFD8-8C04-48B8-8CF4-0A9F2270576B}"/>
    <cellStyle name="%60 - Vurgu3 15 3" xfId="2003" xr:uid="{D81B7D6D-A8E5-494B-9E0D-1B8D13EAE4D1}"/>
    <cellStyle name="%60 - Vurgu3 16" xfId="362" xr:uid="{FFBB83ED-3911-42EA-81EB-0CD11C3D6B5B}"/>
    <cellStyle name="%60 - Vurgu3 16 2" xfId="1326" xr:uid="{67460A7C-134E-4D40-AF67-F66505F0F781}"/>
    <cellStyle name="%60 - Vurgu3 16 2 2" xfId="3461" xr:uid="{956137AE-ED80-41D3-9AAD-0D4711898D0F}"/>
    <cellStyle name="%60 - Vurgu3 16 3" xfId="1989" xr:uid="{D8A7093F-3288-4D6C-9432-354406F8E594}"/>
    <cellStyle name="%60 - Vurgu3 17" xfId="382" xr:uid="{47885FFB-7674-468C-AE3A-47CEDC39019A}"/>
    <cellStyle name="%60 - Vurgu3 17 2" xfId="2575" xr:uid="{F4BCBC7B-A997-4C5A-8B88-17339BC5E7A0}"/>
    <cellStyle name="%60 - Vurgu3 18" xfId="402" xr:uid="{7B786066-48B2-4E56-A77E-74685DA663BC}"/>
    <cellStyle name="%60 - Vurgu3 18 2" xfId="2596" xr:uid="{AA6F9534-7769-4044-8DA8-EC1BAF4E193D}"/>
    <cellStyle name="%60 - Vurgu3 19" xfId="422" xr:uid="{6E94542B-F927-41B6-87C3-81B5600D1CCB}"/>
    <cellStyle name="%60 - Vurgu3 19 2" xfId="2865" xr:uid="{4F3D7F00-C8BA-4736-A97F-26575FBE6409}"/>
    <cellStyle name="%60 - Vurgu3 19 3" xfId="2617" xr:uid="{5F0E54F3-3AD4-4442-B9D0-A629CA5720FD}"/>
    <cellStyle name="%60 - Vurgu3 2" xfId="17" xr:uid="{00000000-0005-0000-0000-00001D000000}"/>
    <cellStyle name="%60 - Vurgu3 2 2" xfId="1037" xr:uid="{72A4E9D8-27DA-4E65-9D96-3399DAD32E29}"/>
    <cellStyle name="%60 - Vurgu3 2 2 2" xfId="2495" xr:uid="{21035243-F46A-47C1-A6B2-26059AC0332A}"/>
    <cellStyle name="%60 - Vurgu3 2 2 3" xfId="1909" xr:uid="{3683831A-895D-4B1F-8579-3950B20C251F}"/>
    <cellStyle name="%60 - Vurgu3 2 3" xfId="2824" xr:uid="{9AA2E3F8-80AA-4FA6-814A-89496EDEC932}"/>
    <cellStyle name="%60 - Vurgu3 20" xfId="443" xr:uid="{6BAB02E6-F773-41A4-BD51-59E50CEB0547}"/>
    <cellStyle name="%60 - Vurgu3 20 2" xfId="2899" xr:uid="{D09B3902-22D6-4D7D-A38D-3BE50D9F517C}"/>
    <cellStyle name="%60 - Vurgu3 20 3" xfId="2638" xr:uid="{3B5BC19B-6A55-4AF6-9B48-DE0B58D212F4}"/>
    <cellStyle name="%60 - Vurgu3 21" xfId="463" xr:uid="{0F0DD32B-C72B-4248-9403-ADBF9652E44A}"/>
    <cellStyle name="%60 - Vurgu3 21 2" xfId="2659" xr:uid="{A478A7B9-6C7A-49FD-AAE5-063EEC96AAC0}"/>
    <cellStyle name="%60 - Vurgu3 22" xfId="484" xr:uid="{DDD29CED-CCBA-49E0-8D83-4A5DFA4E0098}"/>
    <cellStyle name="%60 - Vurgu3 22 2" xfId="2680" xr:uid="{9786BC4D-2B5B-444E-A6E6-30A82B693D03}"/>
    <cellStyle name="%60 - Vurgu3 23" xfId="506" xr:uid="{01A753F3-3CE3-42BA-965D-694234734EDA}"/>
    <cellStyle name="%60 - Vurgu3 23 2" xfId="2701" xr:uid="{D3FCF78D-6E7C-48D3-B522-63F2E0C43E0D}"/>
    <cellStyle name="%60 - Vurgu3 24" xfId="527" xr:uid="{0BA01A7F-D408-408C-A942-3F5090810DAB}"/>
    <cellStyle name="%60 - Vurgu3 24 2" xfId="2722" xr:uid="{ACBD534E-9230-4E7D-93EC-4FDE918E1CE6}"/>
    <cellStyle name="%60 - Vurgu3 25" xfId="548" xr:uid="{D2EC235F-1BD9-40BF-9521-7650FB690615}"/>
    <cellStyle name="%60 - Vurgu3 25 2" xfId="2742" xr:uid="{44D338D9-A4FF-4EB1-AFBE-EBD6E3AAD88A}"/>
    <cellStyle name="%60 - Vurgu3 26" xfId="569" xr:uid="{BA3AE676-07AE-462A-AAB0-4817DDB0D1E6}"/>
    <cellStyle name="%60 - Vurgu3 26 2" xfId="3053" xr:uid="{35522FB0-7435-422D-A21B-19CCA1435AC7}"/>
    <cellStyle name="%60 - Vurgu3 26 3" xfId="1405" xr:uid="{9164C242-BEDC-46F6-A8BE-C872477ECB04}"/>
    <cellStyle name="%60 - Vurgu3 27" xfId="590" xr:uid="{A70D148F-9E69-47CB-871A-F4186B89107A}"/>
    <cellStyle name="%60 - Vurgu3 27 2" xfId="3066" xr:uid="{96B01968-21A5-4DC5-8110-4991B9D73C35}"/>
    <cellStyle name="%60 - Vurgu3 28" xfId="611" xr:uid="{D3807F56-5E7A-4209-89C1-C719E712A76B}"/>
    <cellStyle name="%60 - Vurgu3 28 2" xfId="3085" xr:uid="{EFACC286-30B4-4580-A23D-77EED91CA560}"/>
    <cellStyle name="%60 - Vurgu3 29" xfId="631" xr:uid="{EE3561A1-1FB3-4CEB-87F7-E80C7C053B20}"/>
    <cellStyle name="%60 - Vurgu3 29 2" xfId="3104" xr:uid="{31439FF8-D613-4785-9CFA-3AAE7FD6A545}"/>
    <cellStyle name="%60 - Vurgu3 3" xfId="97" xr:uid="{94716310-8B42-4D3B-BDCE-7E2B03592828}"/>
    <cellStyle name="%60 - Vurgu3 3 2" xfId="1057" xr:uid="{8242C933-38F0-4263-BC26-3962168909C0}"/>
    <cellStyle name="%60 - Vurgu3 3 2 2" xfId="2288" xr:uid="{6FB2862B-AE3A-4304-BB18-C3DF98BFA5DE}"/>
    <cellStyle name="%60 - Vurgu3 3 2 3" xfId="1701" xr:uid="{B45B9550-EB93-4586-85BA-E4B136311448}"/>
    <cellStyle name="%60 - Vurgu3 3 3" xfId="2080" xr:uid="{A19F785D-3F14-4384-9361-5C03B4CFB612}"/>
    <cellStyle name="%60 - Vurgu3 3 4" xfId="2777" xr:uid="{1D4176CD-55A7-4127-9611-6F3A6B7BD583}"/>
    <cellStyle name="%60 - Vurgu3 3 5" xfId="1483" xr:uid="{4D2C0520-C6C1-4904-B71F-CAE3EB0D563F}"/>
    <cellStyle name="%60 - Vurgu3 30" xfId="652" xr:uid="{943D08EB-E5B4-4C12-9124-4CD45FBC4C2E}"/>
    <cellStyle name="%60 - Vurgu3 30 2" xfId="3123" xr:uid="{B5DB8284-ADD8-4916-94A2-F1673ABFD118}"/>
    <cellStyle name="%60 - Vurgu3 31" xfId="673" xr:uid="{FEAF4863-1EE4-4569-BDA1-F3D52F777CEF}"/>
    <cellStyle name="%60 - Vurgu3 31 2" xfId="3142" xr:uid="{A736B8F0-AC8E-438F-AF79-23D62E978E34}"/>
    <cellStyle name="%60 - Vurgu3 32" xfId="694" xr:uid="{101E4641-272E-4B4A-9483-C2438EFC672A}"/>
    <cellStyle name="%60 - Vurgu3 32 2" xfId="3161" xr:uid="{2C610F0F-A761-4D37-AA2C-B39FB1B61CE6}"/>
    <cellStyle name="%60 - Vurgu3 33" xfId="715" xr:uid="{B5C4817C-4A26-426D-ABE0-BD7D55FC7D75}"/>
    <cellStyle name="%60 - Vurgu3 33 2" xfId="3180" xr:uid="{270371AB-20CD-453E-A56E-115CD8644626}"/>
    <cellStyle name="%60 - Vurgu3 34" xfId="736" xr:uid="{F1F1FD29-67A5-4AC3-B66F-DE2B5C6FA275}"/>
    <cellStyle name="%60 - Vurgu3 34 2" xfId="3199" xr:uid="{B6A20189-8FF2-4687-B551-060DB2AB2C02}"/>
    <cellStyle name="%60 - Vurgu3 35" xfId="756" xr:uid="{CD0721CA-15C1-449F-8E32-D6FC84D1E444}"/>
    <cellStyle name="%60 - Vurgu3 35 2" xfId="3218" xr:uid="{0255FC80-5039-4FBF-9E0E-2A5ED9AA40F1}"/>
    <cellStyle name="%60 - Vurgu3 36" xfId="777" xr:uid="{290DC351-BB14-4C01-924A-908089A01DE6}"/>
    <cellStyle name="%60 - Vurgu3 36 2" xfId="3237" xr:uid="{C3FB5762-0D70-4C60-9287-BD1A54EF26EA}"/>
    <cellStyle name="%60 - Vurgu3 37" xfId="798" xr:uid="{CD4B0A4B-92DF-4C40-BB05-9F4F8A613A05}"/>
    <cellStyle name="%60 - Vurgu3 37 2" xfId="3256" xr:uid="{CC9F470D-C639-4E71-9FF1-34E5E3BB9B77}"/>
    <cellStyle name="%60 - Vurgu3 38" xfId="819" xr:uid="{08D852ED-A815-4701-AB8B-FCF6E0789E39}"/>
    <cellStyle name="%60 - Vurgu3 38 2" xfId="3275" xr:uid="{958CF838-1F87-4741-99A9-348C19FA005D}"/>
    <cellStyle name="%60 - Vurgu3 39" xfId="839" xr:uid="{443F9D9D-60E9-4D64-B78D-C952E931EEEA}"/>
    <cellStyle name="%60 - Vurgu3 39 2" xfId="3294" xr:uid="{F9ACEF93-3A33-477B-8969-8ACADC5586AC}"/>
    <cellStyle name="%60 - Vurgu3 4" xfId="117" xr:uid="{C49FB7D2-4C4C-4F8A-9BB3-3BEB537BBB9E}"/>
    <cellStyle name="%60 - Vurgu3 4 2" xfId="1077" xr:uid="{F53A1EF5-8574-4414-8870-1DA0E7BDFFE4}"/>
    <cellStyle name="%60 - Vurgu3 4 2 2" xfId="2308" xr:uid="{A5945E7F-7223-497E-BD40-E9E660C40605}"/>
    <cellStyle name="%60 - Vurgu3 4 2 3" xfId="1721" xr:uid="{D715AE58-3167-48A9-8461-C7775830A4AF}"/>
    <cellStyle name="%60 - Vurgu3 4 3" xfId="2101" xr:uid="{4873D4CA-CED1-4B42-8CAE-95C2C6787426}"/>
    <cellStyle name="%60 - Vurgu3 4 4" xfId="1504" xr:uid="{A6E796AA-8961-4E36-AA5F-6402C5650727}"/>
    <cellStyle name="%60 - Vurgu3 40" xfId="860" xr:uid="{041825F4-9595-4917-9A6F-92481E55846F}"/>
    <cellStyle name="%60 - Vurgu3 40 2" xfId="3313" xr:uid="{5ECF27E8-6429-49B0-A291-A91C0FC332E7}"/>
    <cellStyle name="%60 - Vurgu3 41" xfId="881" xr:uid="{2F035D6A-7BAB-41C7-9DDC-FA47C75AA631}"/>
    <cellStyle name="%60 - Vurgu3 41 2" xfId="3332" xr:uid="{7B2494E9-0FED-4A2A-AB64-B08C7763DA0F}"/>
    <cellStyle name="%60 - Vurgu3 42" xfId="902" xr:uid="{DCFD0119-7AB0-42B7-838C-6553C2BF4FEA}"/>
    <cellStyle name="%60 - Vurgu3 42 2" xfId="3351" xr:uid="{17CC4D47-9D5A-4159-AE6B-82E8988E0779}"/>
    <cellStyle name="%60 - Vurgu3 43" xfId="925" xr:uid="{E3D0E2AE-F5B5-418B-89F9-34E39A28DF6A}"/>
    <cellStyle name="%60 - Vurgu3 43 2" xfId="3370" xr:uid="{CD3FC797-ADCD-40E1-9FDE-C100FBE0C354}"/>
    <cellStyle name="%60 - Vurgu3 44" xfId="946" xr:uid="{0C8CAC7C-A77F-49E5-9EA5-6057C17563C4}"/>
    <cellStyle name="%60 - Vurgu3 44 2" xfId="3389" xr:uid="{8F0F3E0F-5470-4D24-BCBF-652402A9DA1C}"/>
    <cellStyle name="%60 - Vurgu3 45" xfId="967" xr:uid="{971E6F37-9191-4C33-AE61-5EF694F7FA07}"/>
    <cellStyle name="%60 - Vurgu3 45 2" xfId="3408" xr:uid="{12CCA575-7846-4920-9C63-3F2E03491BDF}"/>
    <cellStyle name="%60 - Vurgu3 46" xfId="988" xr:uid="{79B338EA-620E-49D5-B540-46EE99F45959}"/>
    <cellStyle name="%60 - Vurgu3 46 2" xfId="3427" xr:uid="{1A546C09-D6A5-46D2-ABA8-899586542476}"/>
    <cellStyle name="%60 - Vurgu3 47" xfId="1008" xr:uid="{6125E9BC-ED22-4F64-9647-39AF0778EEC8}"/>
    <cellStyle name="%60 - Vurgu3 47 2" xfId="3446" xr:uid="{522D383D-32B5-4973-94D6-05AEAFCDC8D7}"/>
    <cellStyle name="%60 - Vurgu3 48" xfId="1350" xr:uid="{EBBEBFE7-46CB-4BCA-BFDE-A9547B31ACE6}"/>
    <cellStyle name="%60 - Vurgu3 48 2" xfId="3474" xr:uid="{59249F30-CA47-4A37-9880-F69452833967}"/>
    <cellStyle name="%60 - Vurgu3 49" xfId="1370" xr:uid="{B7E41C46-AB27-40EE-A09D-480BDB84C539}"/>
    <cellStyle name="%60 - Vurgu3 49 2" xfId="3493" xr:uid="{6A5835A5-A294-454C-83EA-D56485042F0E}"/>
    <cellStyle name="%60 - Vurgu3 5" xfId="137" xr:uid="{81070E50-F429-468B-84BF-712EE963A1C1}"/>
    <cellStyle name="%60 - Vurgu3 5 2" xfId="1097" xr:uid="{B9354934-7C39-4762-993F-7F32AE8448D4}"/>
    <cellStyle name="%60 - Vurgu3 5 2 2" xfId="2328" xr:uid="{0937D350-1CFF-42C3-AA08-00AF696A49AA}"/>
    <cellStyle name="%60 - Vurgu3 5 2 3" xfId="1741" xr:uid="{52279D26-6B30-41B8-9745-A419C189682C}"/>
    <cellStyle name="%60 - Vurgu3 5 3" xfId="2121" xr:uid="{53559F32-A52E-4F32-9C4C-21DCE1B05763}"/>
    <cellStyle name="%60 - Vurgu3 5 4" xfId="1524" xr:uid="{82534D28-3DC5-4F85-B86C-7AF81765B3FE}"/>
    <cellStyle name="%60 - Vurgu3 50" xfId="1390" xr:uid="{410350BC-ED8A-49A7-8351-3458A089CF63}"/>
    <cellStyle name="%60 - Vurgu3 51" xfId="3513" xr:uid="{3C12A35D-03D0-48F7-A357-C5FC8E3A846B}"/>
    <cellStyle name="%60 - Vurgu3 52" xfId="3533" xr:uid="{B8E2607C-4324-4DB6-BD0A-8D47E55B8E22}"/>
    <cellStyle name="%60 - Vurgu3 53" xfId="3553" xr:uid="{98F383CE-8D9C-4AFD-94A6-047123AB0A13}"/>
    <cellStyle name="%60 - Vurgu3 54" xfId="3573" xr:uid="{A4EAFA2A-3364-4308-94EB-26E2DCB75A15}"/>
    <cellStyle name="%60 - Vurgu3 55" xfId="3593" xr:uid="{67BF560F-C736-457A-BD58-CC41578E36E9}"/>
    <cellStyle name="%60 - Vurgu3 56" xfId="3613" xr:uid="{F9A042F9-2152-469B-8ED2-AE00A1472951}"/>
    <cellStyle name="%60 - Vurgu3 57" xfId="3633" xr:uid="{7F5FD07B-C8BE-49C0-A85B-E65E4802D473}"/>
    <cellStyle name="%60 - Vurgu3 58" xfId="3653" xr:uid="{1EA54C85-66C6-49F9-851F-854B924BCF68}"/>
    <cellStyle name="%60 - Vurgu3 59" xfId="3673" xr:uid="{4DA919B9-D09D-4733-92BD-3D6381571B4B}"/>
    <cellStyle name="%60 - Vurgu3 6" xfId="158" xr:uid="{B4EBB9B4-4021-47C2-B059-39FFA46F9150}"/>
    <cellStyle name="%60 - Vurgu3 6 2" xfId="1117" xr:uid="{8DCA1556-C9AD-42CB-AA93-EB396A1F36E5}"/>
    <cellStyle name="%60 - Vurgu3 6 2 2" xfId="2349" xr:uid="{8AAEA17B-C911-40E7-BD15-C11E47E784FD}"/>
    <cellStyle name="%60 - Vurgu3 6 2 3" xfId="1762" xr:uid="{A18F852A-34F7-433B-939D-2CC922D94FE3}"/>
    <cellStyle name="%60 - Vurgu3 6 3" xfId="2141" xr:uid="{430E9863-D901-43A1-9898-C86AF095445E}"/>
    <cellStyle name="%60 - Vurgu3 6 4" xfId="1544" xr:uid="{B9ADF338-4843-46DC-AEC7-7336B4CCE435}"/>
    <cellStyle name="%60 - Vurgu3 60" xfId="3693" xr:uid="{60A6A2D3-32E6-4FD6-8318-2C4CDF4158A7}"/>
    <cellStyle name="%60 - Vurgu3 61" xfId="3713" xr:uid="{9727E305-0435-49FB-87F2-4ABE467D2EDE}"/>
    <cellStyle name="%60 - Vurgu3 62" xfId="3733" xr:uid="{4ADDD382-8C99-4546-904B-259248393BEC}"/>
    <cellStyle name="%60 - Vurgu3 63" xfId="3753" xr:uid="{73B5042D-34D0-4D5F-92B7-66DC90C83E4F}"/>
    <cellStyle name="%60 - Vurgu3 64" xfId="3773" xr:uid="{6702C065-B41A-4D48-BFEB-6B7C8ADAEFAB}"/>
    <cellStyle name="%60 - Vurgu3 65" xfId="3793" xr:uid="{5D73458E-8F1B-40AF-8168-FA173C15C183}"/>
    <cellStyle name="%60 - Vurgu3 66" xfId="3814" xr:uid="{5EB6F63D-119D-46A3-A640-0B891A9DD324}"/>
    <cellStyle name="%60 - Vurgu3 67" xfId="3834" xr:uid="{DB360F91-EEB3-420B-988D-65471E552AE5}"/>
    <cellStyle name="%60 - Vurgu3 68" xfId="3854" xr:uid="{8DC05BD4-C735-4630-A075-719C73989179}"/>
    <cellStyle name="%60 - Vurgu3 69" xfId="3874" xr:uid="{51009F7C-6C46-45B4-A266-5201EF784308}"/>
    <cellStyle name="%60 - Vurgu3 7" xfId="178" xr:uid="{21ABEBEA-3195-4484-8782-CD7C67BE5A0C}"/>
    <cellStyle name="%60 - Vurgu3 7 2" xfId="1137" xr:uid="{9BF42E8B-8D14-40F8-8CCC-66C35DD92164}"/>
    <cellStyle name="%60 - Vurgu3 7 2 2" xfId="2369" xr:uid="{6C7EF153-98BC-40F8-BCB7-F018CBFEE9FD}"/>
    <cellStyle name="%60 - Vurgu3 7 2 3" xfId="2820" xr:uid="{9C5179C7-07B3-4277-AE18-A892354B529C}"/>
    <cellStyle name="%60 - Vurgu3 7 2 4" xfId="1782" xr:uid="{60356CBF-7C3D-4055-B479-79AC3185FF17}"/>
    <cellStyle name="%60 - Vurgu3 7 3" xfId="2161" xr:uid="{25740AEA-0602-4121-87E0-6E07004D2DB2}"/>
    <cellStyle name="%60 - Vurgu3 7 4" xfId="1564" xr:uid="{9E30AB7E-3C4D-471D-87BC-1D9B3EDAB0B1}"/>
    <cellStyle name="%60 - Vurgu3 70" xfId="3894" xr:uid="{365FB3D4-C3C5-47EF-912E-F2D836CCB44F}"/>
    <cellStyle name="%60 - Vurgu3 71" xfId="3914" xr:uid="{F105F2BE-D2B9-4302-8C05-FAF2BBCB5B57}"/>
    <cellStyle name="%60 - Vurgu3 8" xfId="199" xr:uid="{F6674601-4FA8-43A9-AEF8-4C4B5B5FBAC8}"/>
    <cellStyle name="%60 - Vurgu3 8 2" xfId="1157" xr:uid="{02B79520-D18E-43EC-B008-EE5E995F0D42}"/>
    <cellStyle name="%60 - Vurgu3 8 2 2" xfId="2390" xr:uid="{85D6A3E4-0BFD-42E3-9F94-FCB2E16D0FD8}"/>
    <cellStyle name="%60 - Vurgu3 8 2 3" xfId="1803" xr:uid="{24DD18BC-7C89-42E0-8473-172D010E3741}"/>
    <cellStyle name="%60 - Vurgu3 8 3" xfId="2182" xr:uid="{E5F4F9C9-FB7D-4F6B-9C58-7125210724C5}"/>
    <cellStyle name="%60 - Vurgu3 8 4" xfId="1585" xr:uid="{3A566CD1-FFEF-46B6-9391-79A8117835C2}"/>
    <cellStyle name="%60 - Vurgu3 9" xfId="220" xr:uid="{B6D6AC5E-18D9-4394-9285-4843F20728DD}"/>
    <cellStyle name="%60 - Vurgu3 9 2" xfId="1177" xr:uid="{A9363A92-8402-4945-9E03-08255810037B}"/>
    <cellStyle name="%60 - Vurgu3 9 2 2" xfId="2411" xr:uid="{3045CBC3-516A-46AE-BB38-39EA9AF20DB5}"/>
    <cellStyle name="%60 - Vurgu3 9 2 3" xfId="1824" xr:uid="{17DE08A8-8A87-43DC-A916-6FC5490F828B}"/>
    <cellStyle name="%60 - Vurgu3 9 3" xfId="2203" xr:uid="{5F1CD2C4-20AD-488F-9F81-28DFD53D0B19}"/>
    <cellStyle name="%60 - Vurgu3 9 4" xfId="1606" xr:uid="{C856C189-AFEC-4C59-825C-B25F1F3E6F2A}"/>
    <cellStyle name="%60 - Vurgu4" xfId="75" builtinId="44" customBuiltin="1"/>
    <cellStyle name="%60 - Vurgu4 10" xfId="243" xr:uid="{D4E14D2E-CD35-4E8A-9207-14DAB49D35AC}"/>
    <cellStyle name="%60 - Vurgu4 10 2" xfId="1201" xr:uid="{2C75770D-81DF-4FE4-828E-201D5D41DD38}"/>
    <cellStyle name="%60 - Vurgu4 10 2 2" xfId="2434" xr:uid="{6DDD3493-7E08-4D61-8667-CF8DDB17F556}"/>
    <cellStyle name="%60 - Vurgu4 10 2 3" xfId="1847" xr:uid="{240D0AEE-915F-47CA-A531-8791D0193E73}"/>
    <cellStyle name="%60 - Vurgu4 10 3" xfId="2226" xr:uid="{D3DF2948-8CF6-4E46-A492-5EAD32C92602}"/>
    <cellStyle name="%60 - Vurgu4 10 4" xfId="1629" xr:uid="{39338639-12BF-4106-A667-C3B4614BDCC0}"/>
    <cellStyle name="%60 - Vurgu4 11" xfId="264" xr:uid="{843212BC-DB10-4ECF-B6B0-F6902EBB65E9}"/>
    <cellStyle name="%60 - Vurgu4 11 2" xfId="1221" xr:uid="{610E5A75-2DE9-45E7-8E0A-F48CC0E8C4C9}"/>
    <cellStyle name="%60 - Vurgu4 11 2 2" xfId="2455" xr:uid="{CE464E73-BB22-4370-A7CF-F0F449089A9E}"/>
    <cellStyle name="%60 - Vurgu4 11 2 3" xfId="1868" xr:uid="{7E08CFDF-A3AD-4D53-948F-1835F3E517D8}"/>
    <cellStyle name="%60 - Vurgu4 11 3" xfId="2246" xr:uid="{376552DF-F675-459A-A0FE-65EE30D55448}"/>
    <cellStyle name="%60 - Vurgu4 11 4" xfId="1649" xr:uid="{AFD9D099-590E-4782-AD75-7A7CCD6E63E4}"/>
    <cellStyle name="%60 - Vurgu4 12" xfId="284" xr:uid="{DAE10BD7-6F51-4FFF-883D-06CD368EE371}"/>
    <cellStyle name="%60 - Vurgu4 12 2" xfId="1242" xr:uid="{873BDC1B-313F-453C-8B6D-6E101684CBED}"/>
    <cellStyle name="%60 - Vurgu4 12 2 2" xfId="2475" xr:uid="{FCFDC164-A054-49BE-B6A5-AC4E416599F0}"/>
    <cellStyle name="%60 - Vurgu4 12 3" xfId="1888" xr:uid="{DADDAAA9-8061-442B-817D-5A594D9BBCE9}"/>
    <cellStyle name="%60 - Vurgu4 13" xfId="304" xr:uid="{755B5DC0-E690-4C20-ADAC-43E963102191}"/>
    <cellStyle name="%60 - Vurgu4 13 2" xfId="1263" xr:uid="{BC6E9965-77C7-4CB2-8C3E-029F70E8F93C}"/>
    <cellStyle name="%60 - Vurgu4 13 2 2" xfId="2847" xr:uid="{00150865-B6EA-4486-9C1F-9DDD5036B87C}"/>
    <cellStyle name="%60 - Vurgu4 13 3" xfId="1685" xr:uid="{7A34272D-0E03-4035-8709-B39A6D7695E0}"/>
    <cellStyle name="%60 - Vurgu4 14" xfId="324" xr:uid="{1D1006FD-DCB4-41AF-BE50-BBCAC84F3AB6}"/>
    <cellStyle name="%60 - Vurgu4 14 2" xfId="1289" xr:uid="{0ECAE86A-BFA9-4CAA-8D21-86BD81AA0E18}"/>
    <cellStyle name="%60 - Vurgu4 14 2 2" xfId="2267" xr:uid="{652863BB-13B8-4368-8AE8-AA847243F0FB}"/>
    <cellStyle name="%60 - Vurgu4 14 3" xfId="1670" xr:uid="{B6AA2B6A-A2CE-4386-AF9E-AECE0C855BBA}"/>
    <cellStyle name="%60 - Vurgu4 15" xfId="344" xr:uid="{3E74DBF3-9EC1-4E85-B79D-BD5F522C80D6}"/>
    <cellStyle name="%60 - Vurgu4 15 2" xfId="1309" xr:uid="{8BE685A1-ABBB-4C59-B031-F3900D8CEC5A}"/>
    <cellStyle name="%60 - Vurgu4 15 2 2" xfId="2853" xr:uid="{40469D8D-9441-4421-A548-E89A8BB12414}"/>
    <cellStyle name="%60 - Vurgu4 15 3" xfId="2004" xr:uid="{1E7EB3B1-44DC-435A-B5F8-0196F22B1D25}"/>
    <cellStyle name="%60 - Vurgu4 16" xfId="365" xr:uid="{6FFBEAAD-BC04-48AF-BF96-6F37736F50D1}"/>
    <cellStyle name="%60 - Vurgu4 16 2" xfId="1329" xr:uid="{F7F1FF3B-9088-4B0E-823A-1F0DB956C36B}"/>
    <cellStyle name="%60 - Vurgu4 16 2 2" xfId="3462" xr:uid="{7181C6F2-1D7B-46B6-88A7-BA3F5A5DC7F1}"/>
    <cellStyle name="%60 - Vurgu4 16 3" xfId="1992" xr:uid="{37542AD8-EF94-4372-AF93-7AFD85349A74}"/>
    <cellStyle name="%60 - Vurgu4 17" xfId="385" xr:uid="{776DB404-CEB5-4FCC-A586-05A31F424025}"/>
    <cellStyle name="%60 - Vurgu4 17 2" xfId="2578" xr:uid="{4D0EDE26-16AC-4723-A269-81C3B2622A86}"/>
    <cellStyle name="%60 - Vurgu4 18" xfId="405" xr:uid="{C00B03E4-D56C-4722-9F45-9CF03FB70225}"/>
    <cellStyle name="%60 - Vurgu4 18 2" xfId="2599" xr:uid="{863CB810-EE64-4161-B8E5-A23D0273C534}"/>
    <cellStyle name="%60 - Vurgu4 19" xfId="425" xr:uid="{75170C15-4825-498F-87AE-2C5C994C8804}"/>
    <cellStyle name="%60 - Vurgu4 19 2" xfId="2866" xr:uid="{3C9C8F03-9B51-4C91-9644-A3C48DD7160A}"/>
    <cellStyle name="%60 - Vurgu4 19 3" xfId="2620" xr:uid="{1315321E-EA80-45A8-84EE-3D8DBBE88BA7}"/>
    <cellStyle name="%60 - Vurgu4 2" xfId="18" xr:uid="{00000000-0005-0000-0000-00001F000000}"/>
    <cellStyle name="%60 - Vurgu4 2 2" xfId="1040" xr:uid="{9EC084C2-3D3E-4CDA-A770-3E3F3E233E36}"/>
    <cellStyle name="%60 - Vurgu4 2 2 2" xfId="2496" xr:uid="{CCBC9F98-B623-434C-A488-C651F0A85E24}"/>
    <cellStyle name="%60 - Vurgu4 2 2 3" xfId="1910" xr:uid="{CFA66117-CBD8-4BE3-9B86-FE3208ACF005}"/>
    <cellStyle name="%60 - Vurgu4 2 3" xfId="2825" xr:uid="{264E4C6A-46A4-4E2A-9C12-7980DAAFC99C}"/>
    <cellStyle name="%60 - Vurgu4 20" xfId="446" xr:uid="{E15EDF6D-BAD7-44B2-9A26-36BCCF7410E4}"/>
    <cellStyle name="%60 - Vurgu4 20 2" xfId="2900" xr:uid="{44896225-B1EF-401D-B562-95F6A6A5F1BD}"/>
    <cellStyle name="%60 - Vurgu4 20 3" xfId="2641" xr:uid="{F4CCBCCE-93F0-4C62-B427-CCF362A10984}"/>
    <cellStyle name="%60 - Vurgu4 21" xfId="466" xr:uid="{8B851758-8424-47FF-8446-B23DEB534873}"/>
    <cellStyle name="%60 - Vurgu4 21 2" xfId="2662" xr:uid="{AAF49C77-7D3D-4781-A850-727BD8F1BF20}"/>
    <cellStyle name="%60 - Vurgu4 22" xfId="487" xr:uid="{DC3A403D-1D96-4ED1-B6B6-7919336EC53C}"/>
    <cellStyle name="%60 - Vurgu4 22 2" xfId="2683" xr:uid="{C8B37AEA-A21B-453E-9506-E4059223588B}"/>
    <cellStyle name="%60 - Vurgu4 23" xfId="509" xr:uid="{3791B278-4D65-4EF7-ABF0-3283B8851FC2}"/>
    <cellStyle name="%60 - Vurgu4 23 2" xfId="2704" xr:uid="{75DDDC6A-3ED7-4608-8DE3-24CF2A953AC7}"/>
    <cellStyle name="%60 - Vurgu4 24" xfId="530" xr:uid="{8D5AFF53-7FBB-4CDF-BD6E-2ED4D0EA1CE9}"/>
    <cellStyle name="%60 - Vurgu4 24 2" xfId="2725" xr:uid="{2C610EB1-8E3E-4490-87C5-D2CDE88BC997}"/>
    <cellStyle name="%60 - Vurgu4 25" xfId="551" xr:uid="{39C9CEE1-AA08-4D64-82FA-B9B10240A50B}"/>
    <cellStyle name="%60 - Vurgu4 25 2" xfId="2745" xr:uid="{9BB37403-CA12-46B9-98A7-60F2AE9AA394}"/>
    <cellStyle name="%60 - Vurgu4 26" xfId="572" xr:uid="{88112CF3-C602-46CB-AB5B-A753A1B75ADF}"/>
    <cellStyle name="%60 - Vurgu4 26 2" xfId="3054" xr:uid="{7ACE0DBE-D9A1-4420-BF82-B67FEAFC1501}"/>
    <cellStyle name="%60 - Vurgu4 26 3" xfId="1406" xr:uid="{CD5FA469-8589-4D46-9666-1A0719AB394C}"/>
    <cellStyle name="%60 - Vurgu4 27" xfId="593" xr:uid="{C1192D54-FC28-4A78-A3DD-0587D85C7D5C}"/>
    <cellStyle name="%60 - Vurgu4 27 2" xfId="3069" xr:uid="{C36FBBDC-7354-4C20-B0A7-F2F53C92CE29}"/>
    <cellStyle name="%60 - Vurgu4 28" xfId="614" xr:uid="{6A02F598-A094-4C1C-9DA7-CB57B8EC8611}"/>
    <cellStyle name="%60 - Vurgu4 28 2" xfId="3088" xr:uid="{A8F8C4EA-DFD8-4780-924B-47BEFBB8DFB8}"/>
    <cellStyle name="%60 - Vurgu4 29" xfId="634" xr:uid="{AAE296D3-1487-453B-ACD3-1779910175A0}"/>
    <cellStyle name="%60 - Vurgu4 29 2" xfId="3107" xr:uid="{4469ACD5-BD27-4382-A1BD-0E53578E119E}"/>
    <cellStyle name="%60 - Vurgu4 3" xfId="100" xr:uid="{96766A4C-2F2B-46EC-8AA6-264F7020051E}"/>
    <cellStyle name="%60 - Vurgu4 3 2" xfId="1060" xr:uid="{B7A3FF54-FC61-47DD-B573-828B6FFC7CD9}"/>
    <cellStyle name="%60 - Vurgu4 3 2 2" xfId="2291" xr:uid="{A4CFEE22-9492-47BE-99DD-D67C3C61A91F}"/>
    <cellStyle name="%60 - Vurgu4 3 2 3" xfId="1704" xr:uid="{4586D5ED-A019-4377-AE87-95399777374D}"/>
    <cellStyle name="%60 - Vurgu4 3 3" xfId="2083" xr:uid="{249A1771-4AC5-44DE-88CB-3F940BDB3634}"/>
    <cellStyle name="%60 - Vurgu4 3 4" xfId="2778" xr:uid="{F614DC08-9A1E-4A76-8D2A-BB0545422E60}"/>
    <cellStyle name="%60 - Vurgu4 3 5" xfId="1486" xr:uid="{4805BDB7-2488-4150-96DA-BF29FC28929D}"/>
    <cellStyle name="%60 - Vurgu4 30" xfId="655" xr:uid="{C8DC9DEB-C006-497D-B4B8-FF87CEE31495}"/>
    <cellStyle name="%60 - Vurgu4 30 2" xfId="3126" xr:uid="{D03D7CDA-57BD-40E3-9972-3A5115016385}"/>
    <cellStyle name="%60 - Vurgu4 31" xfId="676" xr:uid="{85E80810-2E43-4F1D-86AF-A2E90ADECAE1}"/>
    <cellStyle name="%60 - Vurgu4 31 2" xfId="3145" xr:uid="{56B5D406-AC55-4387-B764-0030FB9C5346}"/>
    <cellStyle name="%60 - Vurgu4 32" xfId="697" xr:uid="{16399A73-63DE-4B02-B75D-8A68B7D0C949}"/>
    <cellStyle name="%60 - Vurgu4 32 2" xfId="3164" xr:uid="{4508B7D4-5C43-469F-BD17-87BC8DEDB2D8}"/>
    <cellStyle name="%60 - Vurgu4 33" xfId="718" xr:uid="{90ADAA81-BE0D-498B-97CC-4868EEDA2E48}"/>
    <cellStyle name="%60 - Vurgu4 33 2" xfId="3183" xr:uid="{BA7B3970-310B-4A02-B353-8A4A1D85DEF9}"/>
    <cellStyle name="%60 - Vurgu4 34" xfId="739" xr:uid="{00276666-F0C8-4BD9-8F99-D8A0EB0FDA57}"/>
    <cellStyle name="%60 - Vurgu4 34 2" xfId="3202" xr:uid="{59ACB25E-3E8E-4E29-BFFA-A262B3BAE54A}"/>
    <cellStyle name="%60 - Vurgu4 35" xfId="759" xr:uid="{75F78EC3-5639-4607-8E2B-112E5DA13B57}"/>
    <cellStyle name="%60 - Vurgu4 35 2" xfId="3221" xr:uid="{B8524BE5-BA56-4BF0-A4E4-B45E3D035B00}"/>
    <cellStyle name="%60 - Vurgu4 36" xfId="780" xr:uid="{85527DAF-30AD-486E-88DE-744137E5C2F8}"/>
    <cellStyle name="%60 - Vurgu4 36 2" xfId="3240" xr:uid="{3BBD4206-E074-4200-8026-E1884C00D61F}"/>
    <cellStyle name="%60 - Vurgu4 37" xfId="801" xr:uid="{2C8CEED0-0C10-4955-841E-5CE205F46732}"/>
    <cellStyle name="%60 - Vurgu4 37 2" xfId="3259" xr:uid="{04DDFB4E-300D-49D7-8DFC-1D5A1BA7C226}"/>
    <cellStyle name="%60 - Vurgu4 38" xfId="822" xr:uid="{7B9DA434-06CC-4680-9517-675405B51829}"/>
    <cellStyle name="%60 - Vurgu4 38 2" xfId="3278" xr:uid="{EC6842A8-6F0C-40EF-B4F0-0148786EA440}"/>
    <cellStyle name="%60 - Vurgu4 39" xfId="842" xr:uid="{0A02C68C-81EC-48E9-9D42-780BCBCBFBCA}"/>
    <cellStyle name="%60 - Vurgu4 39 2" xfId="3297" xr:uid="{08BDDF03-3D35-4EDE-ABFF-48A387B9A02B}"/>
    <cellStyle name="%60 - Vurgu4 4" xfId="120" xr:uid="{FC8A29B5-B3C2-4103-A644-B8E8996ADA29}"/>
    <cellStyle name="%60 - Vurgu4 4 2" xfId="1080" xr:uid="{047120C3-BEF8-4630-8239-366626C16B1B}"/>
    <cellStyle name="%60 - Vurgu4 4 2 2" xfId="2311" xr:uid="{7AB0FE42-260D-4D19-A2FB-7BAEBACA82A3}"/>
    <cellStyle name="%60 - Vurgu4 4 2 3" xfId="1724" xr:uid="{A11B2068-711B-435C-A88C-4C18B846AE75}"/>
    <cellStyle name="%60 - Vurgu4 4 3" xfId="2104" xr:uid="{BC41DFB5-E366-44E5-8C74-BDB68170112F}"/>
    <cellStyle name="%60 - Vurgu4 4 4" xfId="1507" xr:uid="{C2866F85-FE23-4033-AF16-675344278972}"/>
    <cellStyle name="%60 - Vurgu4 40" xfId="863" xr:uid="{DB4A1FE6-05E4-460A-A3B6-4656261C2629}"/>
    <cellStyle name="%60 - Vurgu4 40 2" xfId="3316" xr:uid="{7F27F731-6AF1-49FD-AFFA-FF28F110313D}"/>
    <cellStyle name="%60 - Vurgu4 41" xfId="884" xr:uid="{5E45CD33-87EF-4BD7-A003-0B276705A73C}"/>
    <cellStyle name="%60 - Vurgu4 41 2" xfId="3335" xr:uid="{6DF038DA-DBEE-4355-B8C2-B1C510BD8F72}"/>
    <cellStyle name="%60 - Vurgu4 42" xfId="905" xr:uid="{96511334-67CB-49EE-8631-4083EC0AB578}"/>
    <cellStyle name="%60 - Vurgu4 42 2" xfId="3354" xr:uid="{B1FC15A2-0E47-44DC-80F7-5D4299CBFFCA}"/>
    <cellStyle name="%60 - Vurgu4 43" xfId="928" xr:uid="{6A5A5055-3D68-40DE-A006-2E421F047036}"/>
    <cellStyle name="%60 - Vurgu4 43 2" xfId="3373" xr:uid="{CD7F7553-AB3A-45BC-B33E-C63AE1779710}"/>
    <cellStyle name="%60 - Vurgu4 44" xfId="949" xr:uid="{5190AD5B-30EC-4CF0-8EE6-F707D34EEB83}"/>
    <cellStyle name="%60 - Vurgu4 44 2" xfId="3392" xr:uid="{C19999F8-6D25-4C14-BE76-7B7DB6D25177}"/>
    <cellStyle name="%60 - Vurgu4 45" xfId="970" xr:uid="{97E21F67-1C38-41AF-9E25-676AC26A670C}"/>
    <cellStyle name="%60 - Vurgu4 45 2" xfId="3411" xr:uid="{8006BB0F-6586-4194-9CAB-B56B64938C57}"/>
    <cellStyle name="%60 - Vurgu4 46" xfId="991" xr:uid="{3566341E-AD58-4318-8FF3-E4BFB486FDF0}"/>
    <cellStyle name="%60 - Vurgu4 46 2" xfId="3430" xr:uid="{34601F45-18AA-46A6-9087-DE65CA90546B}"/>
    <cellStyle name="%60 - Vurgu4 47" xfId="1011" xr:uid="{1EBFEF4C-43D5-4E4A-8E20-D7B91B0730A9}"/>
    <cellStyle name="%60 - Vurgu4 47 2" xfId="3449" xr:uid="{998709C9-2D57-4327-AD33-B03F9E14BEB9}"/>
    <cellStyle name="%60 - Vurgu4 48" xfId="1353" xr:uid="{95804A1C-2D9A-441F-AFD3-C88190FE6380}"/>
    <cellStyle name="%60 - Vurgu4 48 2" xfId="3477" xr:uid="{CF1CB660-692E-4C0D-82DC-7838DF77662E}"/>
    <cellStyle name="%60 - Vurgu4 49" xfId="1373" xr:uid="{0F1F25B9-311D-42C2-9272-C432F7F6E15C}"/>
    <cellStyle name="%60 - Vurgu4 49 2" xfId="3496" xr:uid="{CDAD2D7A-5A2E-41B3-881E-15DD0F14B460}"/>
    <cellStyle name="%60 - Vurgu4 5" xfId="140" xr:uid="{B9ACAFC4-30EA-4004-8E92-FF65CAF99823}"/>
    <cellStyle name="%60 - Vurgu4 5 2" xfId="1100" xr:uid="{18FB76C6-85F9-493D-947B-05E0076A53CC}"/>
    <cellStyle name="%60 - Vurgu4 5 2 2" xfId="2331" xr:uid="{ED2E6DCD-6A9C-4E1A-857E-8510C61E6975}"/>
    <cellStyle name="%60 - Vurgu4 5 2 3" xfId="1744" xr:uid="{983683CC-D1F2-4E86-8BD1-2A729723767E}"/>
    <cellStyle name="%60 - Vurgu4 5 3" xfId="2124" xr:uid="{B8DB762C-447F-4742-9232-2F8F95A96158}"/>
    <cellStyle name="%60 - Vurgu4 5 4" xfId="1527" xr:uid="{25E99241-A73A-493F-B19E-F4C0B6B2B6D1}"/>
    <cellStyle name="%60 - Vurgu4 50" xfId="1393" xr:uid="{0112930E-13EA-4EC3-AACE-03ED038A953E}"/>
    <cellStyle name="%60 - Vurgu4 51" xfId="3516" xr:uid="{8F24EC79-F8AC-4230-8A5E-47D279363D76}"/>
    <cellStyle name="%60 - Vurgu4 52" xfId="3536" xr:uid="{2C78E807-EBA5-4197-89CE-506652501499}"/>
    <cellStyle name="%60 - Vurgu4 53" xfId="3556" xr:uid="{58DD2C23-FE02-4A31-AB0F-E7534332F17E}"/>
    <cellStyle name="%60 - Vurgu4 54" xfId="3576" xr:uid="{2CA3BD75-47EC-4F5A-BD34-43058D15209F}"/>
    <cellStyle name="%60 - Vurgu4 55" xfId="3596" xr:uid="{6AE61A0E-98EC-4D92-9FC9-354323F69DA1}"/>
    <cellStyle name="%60 - Vurgu4 56" xfId="3616" xr:uid="{1A35D3DF-383D-4777-AA19-549C9D232900}"/>
    <cellStyle name="%60 - Vurgu4 57" xfId="3636" xr:uid="{429E0E4F-A9ED-4080-A4A6-F122C496B4D4}"/>
    <cellStyle name="%60 - Vurgu4 58" xfId="3656" xr:uid="{E240B813-F680-40F5-B3FF-D069FDBB3523}"/>
    <cellStyle name="%60 - Vurgu4 59" xfId="3676" xr:uid="{1153C5E0-F2F2-4FC1-89D6-5CC0B01281E0}"/>
    <cellStyle name="%60 - Vurgu4 6" xfId="161" xr:uid="{E9AA1360-FA46-414D-A3FB-8502D7D19BB7}"/>
    <cellStyle name="%60 - Vurgu4 6 2" xfId="1120" xr:uid="{991AE0C9-DCE3-456C-B1B8-5AC8F711590E}"/>
    <cellStyle name="%60 - Vurgu4 6 2 2" xfId="2352" xr:uid="{87D4F394-F78C-4988-8A27-8BFF9F416F0F}"/>
    <cellStyle name="%60 - Vurgu4 6 2 3" xfId="1765" xr:uid="{0E2516D6-8BF0-4105-90D1-39C88D6ECF6F}"/>
    <cellStyle name="%60 - Vurgu4 6 3" xfId="2144" xr:uid="{3024A3CB-C95B-4B63-90FA-77A3B122325F}"/>
    <cellStyle name="%60 - Vurgu4 6 4" xfId="1547" xr:uid="{C5B3E218-E52C-40FF-917C-CEF5F60BC4B3}"/>
    <cellStyle name="%60 - Vurgu4 60" xfId="3696" xr:uid="{C547AFF9-723F-4571-8FED-E21B6CEE0EED}"/>
    <cellStyle name="%60 - Vurgu4 61" xfId="3716" xr:uid="{3ED04EEC-C950-4D4E-B56B-818F90803402}"/>
    <cellStyle name="%60 - Vurgu4 62" xfId="3736" xr:uid="{3DFDE307-B5DB-4D78-A531-786C11A09714}"/>
    <cellStyle name="%60 - Vurgu4 63" xfId="3756" xr:uid="{987B601D-B650-4626-BE8B-E50C5A937503}"/>
    <cellStyle name="%60 - Vurgu4 64" xfId="3776" xr:uid="{090EA92F-43EF-40AC-84EC-3418B2E76551}"/>
    <cellStyle name="%60 - Vurgu4 65" xfId="3796" xr:uid="{05453657-5B72-42DA-A815-E4ACD806E406}"/>
    <cellStyle name="%60 - Vurgu4 66" xfId="3817" xr:uid="{522EF16D-5A83-4152-A0D3-BBAB43B4ABB2}"/>
    <cellStyle name="%60 - Vurgu4 67" xfId="3837" xr:uid="{EAE72CC2-BB89-49BB-A41D-19D22383E702}"/>
    <cellStyle name="%60 - Vurgu4 68" xfId="3857" xr:uid="{EA4068B4-F6A3-41AC-A229-1C62C22E7F03}"/>
    <cellStyle name="%60 - Vurgu4 69" xfId="3877" xr:uid="{582F92C9-EEA6-4AA9-BB77-37A91D7C0CF8}"/>
    <cellStyle name="%60 - Vurgu4 7" xfId="181" xr:uid="{0A5B09D6-3D1B-457F-AD76-2645AC7466E6}"/>
    <cellStyle name="%60 - Vurgu4 7 2" xfId="1140" xr:uid="{FE163F3F-921B-4224-8911-439D5F555CD1}"/>
    <cellStyle name="%60 - Vurgu4 7 2 2" xfId="2372" xr:uid="{0DF98BA2-BBF1-4B17-824B-F730620DF4CF}"/>
    <cellStyle name="%60 - Vurgu4 7 2 3" xfId="2819" xr:uid="{B9E614B7-2443-499C-903E-EEA59E2B6122}"/>
    <cellStyle name="%60 - Vurgu4 7 2 4" xfId="1785" xr:uid="{9B8A35F1-E439-4F19-877C-077970E1E091}"/>
    <cellStyle name="%60 - Vurgu4 7 3" xfId="2164" xr:uid="{2ED3DACD-1865-4A2F-96ED-74A06E73A192}"/>
    <cellStyle name="%60 - Vurgu4 7 4" xfId="1567" xr:uid="{F55D625A-E477-4DCB-A593-BFF0C883BBCA}"/>
    <cellStyle name="%60 - Vurgu4 70" xfId="3897" xr:uid="{CE9CAEC0-9EF3-4FF9-8700-34CB6EC498F3}"/>
    <cellStyle name="%60 - Vurgu4 71" xfId="3917" xr:uid="{69267C2C-E888-49F3-A73C-D7C432972CBC}"/>
    <cellStyle name="%60 - Vurgu4 8" xfId="202" xr:uid="{10747493-C5A2-439A-948B-874EF4A3F3D5}"/>
    <cellStyle name="%60 - Vurgu4 8 2" xfId="1160" xr:uid="{523592AF-5FD4-4A2A-B6D3-1D80D364EDE7}"/>
    <cellStyle name="%60 - Vurgu4 8 2 2" xfId="2393" xr:uid="{6160437F-EBC7-4B75-9882-54D36700AAAF}"/>
    <cellStyle name="%60 - Vurgu4 8 2 3" xfId="1806" xr:uid="{80F415D4-B97D-415D-9AA1-2653ADAE89EA}"/>
    <cellStyle name="%60 - Vurgu4 8 3" xfId="2185" xr:uid="{AC960412-02A3-4E67-91D5-3E18AC795C86}"/>
    <cellStyle name="%60 - Vurgu4 8 4" xfId="1588" xr:uid="{AF27D7A6-78DD-431B-A867-1E677210E828}"/>
    <cellStyle name="%60 - Vurgu4 9" xfId="223" xr:uid="{C792D210-E17D-41D9-A6BD-1A700D659622}"/>
    <cellStyle name="%60 - Vurgu4 9 2" xfId="1180" xr:uid="{E73961E5-DEB5-419F-9688-D0AD6DA927E3}"/>
    <cellStyle name="%60 - Vurgu4 9 2 2" xfId="2414" xr:uid="{2521FC68-D53A-4EED-9D86-94E4959C5766}"/>
    <cellStyle name="%60 - Vurgu4 9 2 3" xfId="1827" xr:uid="{DC0E8A84-E443-455F-8E59-9801C7AE14ED}"/>
    <cellStyle name="%60 - Vurgu4 9 3" xfId="2206" xr:uid="{D5388789-F5B8-46B0-A9D5-D73ACB5A7818}"/>
    <cellStyle name="%60 - Vurgu4 9 4" xfId="1609" xr:uid="{46AF033B-DFF1-42BB-ADAA-888C4F9AE6F8}"/>
    <cellStyle name="%60 - Vurgu5" xfId="79" builtinId="48" customBuiltin="1"/>
    <cellStyle name="%60 - Vurgu5 10" xfId="246" xr:uid="{C979F31F-8B1B-42C9-B14A-A9CF97C6019F}"/>
    <cellStyle name="%60 - Vurgu5 10 2" xfId="1204" xr:uid="{BD60F3FE-138C-4814-B72E-2BF5482F9475}"/>
    <cellStyle name="%60 - Vurgu5 10 2 2" xfId="2437" xr:uid="{F8C5C4DE-8D29-4D7A-A1F9-BEFB2DC96983}"/>
    <cellStyle name="%60 - Vurgu5 10 2 3" xfId="1850" xr:uid="{2B629C59-AA2D-4FD7-9C61-9D76156A2BCE}"/>
    <cellStyle name="%60 - Vurgu5 10 3" xfId="2229" xr:uid="{49AB3491-0035-49E9-B414-753A0778882A}"/>
    <cellStyle name="%60 - Vurgu5 10 4" xfId="1632" xr:uid="{1C09C784-7AA0-43B1-9A00-1375A85081FC}"/>
    <cellStyle name="%60 - Vurgu5 11" xfId="267" xr:uid="{CE78A70F-1B5C-47D2-BE9E-62A1CAC66CBF}"/>
    <cellStyle name="%60 - Vurgu5 11 2" xfId="1224" xr:uid="{25485F51-E5A2-4099-9FFF-3D5EC69E3376}"/>
    <cellStyle name="%60 - Vurgu5 11 2 2" xfId="2458" xr:uid="{BC4B2E4D-66DA-4964-B5CB-A4C451D73C62}"/>
    <cellStyle name="%60 - Vurgu5 11 2 3" xfId="1871" xr:uid="{61EB15B3-94CF-4C31-BB58-1CA492732C91}"/>
    <cellStyle name="%60 - Vurgu5 11 3" xfId="2249" xr:uid="{A9DE4A7C-5DF8-48EA-A26C-1FD789710ECE}"/>
    <cellStyle name="%60 - Vurgu5 11 4" xfId="1652" xr:uid="{555C6031-F390-4BD1-BCD2-E48274B8DA93}"/>
    <cellStyle name="%60 - Vurgu5 12" xfId="287" xr:uid="{4746736F-AE14-4A64-98E2-947CD71195F5}"/>
    <cellStyle name="%60 - Vurgu5 12 2" xfId="1245" xr:uid="{9B213631-D62D-4E97-987C-6B6A389D599A}"/>
    <cellStyle name="%60 - Vurgu5 12 2 2" xfId="2478" xr:uid="{19F33ADA-09EE-46C3-B988-9E8964E5CDCF}"/>
    <cellStyle name="%60 - Vurgu5 12 3" xfId="1891" xr:uid="{BA3583DF-0961-464A-ADCA-80623CB3B40F}"/>
    <cellStyle name="%60 - Vurgu5 13" xfId="307" xr:uid="{46A1B25A-F174-475D-BDEA-C04294083F76}"/>
    <cellStyle name="%60 - Vurgu5 13 2" xfId="1266" xr:uid="{1604DCAA-94DC-445A-811D-52559C536828}"/>
    <cellStyle name="%60 - Vurgu5 13 2 2" xfId="2848" xr:uid="{C86FE910-8886-48E6-9094-D6C9A52A0772}"/>
    <cellStyle name="%60 - Vurgu5 13 3" xfId="1687" xr:uid="{235A62C9-8F09-4082-8466-5D8F2B9A485C}"/>
    <cellStyle name="%60 - Vurgu5 14" xfId="327" xr:uid="{E797709F-A4C7-4AB3-9715-AACD4FD91EEE}"/>
    <cellStyle name="%60 - Vurgu5 14 2" xfId="1292" xr:uid="{B002F2FD-768D-410C-A0E3-146E790BAF9F}"/>
    <cellStyle name="%60 - Vurgu5 14 2 2" xfId="2270" xr:uid="{0065B3A5-A5B3-4ECE-8228-D1AAAE6467DA}"/>
    <cellStyle name="%60 - Vurgu5 14 3" xfId="1673" xr:uid="{AB605F79-84EC-4984-9C3D-E459940681E0}"/>
    <cellStyle name="%60 - Vurgu5 15" xfId="347" xr:uid="{F76E048E-F34C-48CE-A5F6-38A814677DF0}"/>
    <cellStyle name="%60 - Vurgu5 15 2" xfId="1312" xr:uid="{2C6F5315-0D23-4F9D-8483-5AB2713A749C}"/>
    <cellStyle name="%60 - Vurgu5 15 2 2" xfId="2854" xr:uid="{285D7973-EDEC-4E62-BC60-580FC1FD5018}"/>
    <cellStyle name="%60 - Vurgu5 15 3" xfId="2005" xr:uid="{3578EF31-805D-428F-B4A1-663D8484F880}"/>
    <cellStyle name="%60 - Vurgu5 16" xfId="368" xr:uid="{21A134AF-7F8F-4A5F-A2C8-F1B8ED1FD9CC}"/>
    <cellStyle name="%60 - Vurgu5 16 2" xfId="1332" xr:uid="{C5973EC2-67D4-4D04-A1CD-6A4BB0F0173D}"/>
    <cellStyle name="%60 - Vurgu5 16 2 2" xfId="3463" xr:uid="{0C801FD8-1790-4F0D-BCBB-9D1AEA61C6F3}"/>
    <cellStyle name="%60 - Vurgu5 16 3" xfId="1995" xr:uid="{C58F887E-A9D5-4231-B122-FFE83E1758EF}"/>
    <cellStyle name="%60 - Vurgu5 17" xfId="388" xr:uid="{C2CBB481-F58C-48EB-AE91-8456D69D4989}"/>
    <cellStyle name="%60 - Vurgu5 17 2" xfId="2581" xr:uid="{D0CEE97D-AFAA-49FD-806F-3F6A326AD0AE}"/>
    <cellStyle name="%60 - Vurgu5 18" xfId="408" xr:uid="{92C1D8F4-9F8D-42A5-90B0-E896AE9453B7}"/>
    <cellStyle name="%60 - Vurgu5 18 2" xfId="2602" xr:uid="{2807EE20-4C03-469C-8382-BFB8203ED895}"/>
    <cellStyle name="%60 - Vurgu5 19" xfId="428" xr:uid="{A68F3D99-73F9-4A9A-8F4B-599C5D95FC0A}"/>
    <cellStyle name="%60 - Vurgu5 19 2" xfId="2867" xr:uid="{B1F35E31-56B2-46C4-A58C-EA8D50A98258}"/>
    <cellStyle name="%60 - Vurgu5 19 3" xfId="2623" xr:uid="{5A4CC02A-F81A-472B-9780-7162320325C3}"/>
    <cellStyle name="%60 - Vurgu5 2" xfId="19" xr:uid="{00000000-0005-0000-0000-000021000000}"/>
    <cellStyle name="%60 - Vurgu5 2 2" xfId="1043" xr:uid="{26F80615-61F7-4E36-A215-DFE7F9B5B63B}"/>
    <cellStyle name="%60 - Vurgu5 2 2 2" xfId="2497" xr:uid="{2114629A-D352-471A-A49B-B65F792DBCFB}"/>
    <cellStyle name="%60 - Vurgu5 2 2 3" xfId="1911" xr:uid="{1FADB084-04EA-42C8-9EFC-F9A78BD8E6F6}"/>
    <cellStyle name="%60 - Vurgu5 2 3" xfId="2826" xr:uid="{2004A3FA-5897-4584-B847-65C0AF0705D5}"/>
    <cellStyle name="%60 - Vurgu5 20" xfId="449" xr:uid="{A23C94DC-7EC2-4BF9-A517-CCE1DC89D21C}"/>
    <cellStyle name="%60 - Vurgu5 20 2" xfId="2901" xr:uid="{FA5D875B-4CA1-4639-BA96-06855AE66C17}"/>
    <cellStyle name="%60 - Vurgu5 20 3" xfId="2644" xr:uid="{6588017F-60E5-4738-80CE-2A74CC29E6A9}"/>
    <cellStyle name="%60 - Vurgu5 21" xfId="469" xr:uid="{350FDC32-801D-4E92-961A-80746C72F8D1}"/>
    <cellStyle name="%60 - Vurgu5 21 2" xfId="2665" xr:uid="{D70B2C71-2FCF-494B-8F9C-16FFA28292F2}"/>
    <cellStyle name="%60 - Vurgu5 22" xfId="490" xr:uid="{2A4ECB84-3985-4415-8105-7AE2E6B9A38C}"/>
    <cellStyle name="%60 - Vurgu5 22 2" xfId="2686" xr:uid="{90698EAB-58C2-4725-A3C3-C403A78A2830}"/>
    <cellStyle name="%60 - Vurgu5 23" xfId="512" xr:uid="{CBADE5CF-D0D1-48C4-9C82-F2ECC0128FCA}"/>
    <cellStyle name="%60 - Vurgu5 23 2" xfId="2707" xr:uid="{CE9BACAE-923B-453A-9E18-708FDF9741B9}"/>
    <cellStyle name="%60 - Vurgu5 24" xfId="533" xr:uid="{1584E5AB-FB15-4CCB-82F5-FD0A2153C7BE}"/>
    <cellStyle name="%60 - Vurgu5 24 2" xfId="2728" xr:uid="{FE933BB7-FB87-4606-95DE-8944F00067A2}"/>
    <cellStyle name="%60 - Vurgu5 25" xfId="554" xr:uid="{2E5B6816-B9D9-4046-AE28-C39F42800E2A}"/>
    <cellStyle name="%60 - Vurgu5 25 2" xfId="2748" xr:uid="{6D27662A-78E9-4C4F-8522-973174A91BFC}"/>
    <cellStyle name="%60 - Vurgu5 26" xfId="575" xr:uid="{2FDC3E27-13B9-4B79-B133-F11DCD365F86}"/>
    <cellStyle name="%60 - Vurgu5 26 2" xfId="3055" xr:uid="{8598DA91-9954-4AE6-BAE3-EB10FBECAE33}"/>
    <cellStyle name="%60 - Vurgu5 26 3" xfId="1407" xr:uid="{5FA1D77A-498A-439E-9C18-9774D9508712}"/>
    <cellStyle name="%60 - Vurgu5 27" xfId="596" xr:uid="{EAC6E2B1-08C9-48BA-9C56-840793C09B49}"/>
    <cellStyle name="%60 - Vurgu5 27 2" xfId="3072" xr:uid="{A51E9E12-D72C-448E-AF62-1EA54B2C150C}"/>
    <cellStyle name="%60 - Vurgu5 28" xfId="617" xr:uid="{52949D68-1662-4F7C-9DCF-8EED2EA23FF3}"/>
    <cellStyle name="%60 - Vurgu5 28 2" xfId="3091" xr:uid="{504B2D2B-1542-40D1-B456-6CC3DAE24517}"/>
    <cellStyle name="%60 - Vurgu5 29" xfId="637" xr:uid="{176DA611-8499-4B22-90E4-6A29B6265B35}"/>
    <cellStyle name="%60 - Vurgu5 29 2" xfId="3110" xr:uid="{E294D006-828C-4CFF-827E-BF1BFEFC2C14}"/>
    <cellStyle name="%60 - Vurgu5 3" xfId="103" xr:uid="{EDF8BC3F-4D60-4DE0-9AC8-0E1C75F7569C}"/>
    <cellStyle name="%60 - Vurgu5 3 2" xfId="1063" xr:uid="{87ED7953-EBB3-4B80-8975-FCF93CA2A01C}"/>
    <cellStyle name="%60 - Vurgu5 3 2 2" xfId="2294" xr:uid="{A72D8C13-4924-4BFA-B352-25AF754A7DDC}"/>
    <cellStyle name="%60 - Vurgu5 3 2 3" xfId="1707" xr:uid="{3E83E542-3802-4AEC-8AB3-D2EC20607C38}"/>
    <cellStyle name="%60 - Vurgu5 3 3" xfId="2086" xr:uid="{3F6C3FE8-1FDE-46D7-ACBB-842E1B6BD84B}"/>
    <cellStyle name="%60 - Vurgu5 3 4" xfId="2779" xr:uid="{A8F46DE0-BC1B-4289-9ACF-FE1CC9A84BC1}"/>
    <cellStyle name="%60 - Vurgu5 3 5" xfId="1489" xr:uid="{00E6D81F-0370-488F-96E7-4183FC4555C8}"/>
    <cellStyle name="%60 - Vurgu5 30" xfId="658" xr:uid="{D81147D2-4664-4BF4-A78A-EB8BE7C1EF55}"/>
    <cellStyle name="%60 - Vurgu5 30 2" xfId="3129" xr:uid="{09C2718A-162C-4C4B-9CA5-D1B65557AB5F}"/>
    <cellStyle name="%60 - Vurgu5 31" xfId="679" xr:uid="{5B615C20-F8E2-4889-B84D-8880BBCE8F70}"/>
    <cellStyle name="%60 - Vurgu5 31 2" xfId="3148" xr:uid="{A3B97CDD-2341-4C06-9B69-4EC77962EE30}"/>
    <cellStyle name="%60 - Vurgu5 32" xfId="700" xr:uid="{F7087B6A-1D74-47D7-82AA-B9F5D314A1EF}"/>
    <cellStyle name="%60 - Vurgu5 32 2" xfId="3167" xr:uid="{E7E6CD3C-C3B9-4862-8BC4-7039DD388E18}"/>
    <cellStyle name="%60 - Vurgu5 33" xfId="721" xr:uid="{E6BE7361-6EC8-425F-AF12-49E1A7023AAD}"/>
    <cellStyle name="%60 - Vurgu5 33 2" xfId="3186" xr:uid="{289F8C2F-E71F-4BBE-8FDC-C126EDE0AA69}"/>
    <cellStyle name="%60 - Vurgu5 34" xfId="742" xr:uid="{57375CBD-A16E-493F-ABF0-AD3467509F35}"/>
    <cellStyle name="%60 - Vurgu5 34 2" xfId="3205" xr:uid="{F898F5E1-C4CF-49AD-879D-E6FAE3C7CE45}"/>
    <cellStyle name="%60 - Vurgu5 35" xfId="762" xr:uid="{0BA5BC12-20EB-4BF4-A637-0C8F484D9BCC}"/>
    <cellStyle name="%60 - Vurgu5 35 2" xfId="3224" xr:uid="{076A4918-1FD6-461F-B055-ABBAF5606A2B}"/>
    <cellStyle name="%60 - Vurgu5 36" xfId="783" xr:uid="{16A5E838-DB27-4758-808F-D607D53647BD}"/>
    <cellStyle name="%60 - Vurgu5 36 2" xfId="3243" xr:uid="{73551125-B519-49AB-8215-64D3F78B6C0A}"/>
    <cellStyle name="%60 - Vurgu5 37" xfId="804" xr:uid="{E8B8D034-57D5-48DF-8B5E-C10F49F03189}"/>
    <cellStyle name="%60 - Vurgu5 37 2" xfId="3262" xr:uid="{E677AD8E-DCBF-41EE-952F-246F5B4E12CB}"/>
    <cellStyle name="%60 - Vurgu5 38" xfId="825" xr:uid="{5A484E8C-6479-450E-8C98-6EFC4747E19E}"/>
    <cellStyle name="%60 - Vurgu5 38 2" xfId="3281" xr:uid="{914FFDC3-6308-47BC-BC97-86457D901F11}"/>
    <cellStyle name="%60 - Vurgu5 39" xfId="845" xr:uid="{36BBD951-DBFF-4654-8D65-2FBFBB9FC8EC}"/>
    <cellStyle name="%60 - Vurgu5 39 2" xfId="3300" xr:uid="{A0006EA1-16F7-4B35-A9EF-850CC7CEFD7A}"/>
    <cellStyle name="%60 - Vurgu5 4" xfId="123" xr:uid="{E74A0632-EE39-44FD-8E8E-82937907660C}"/>
    <cellStyle name="%60 - Vurgu5 4 2" xfId="1083" xr:uid="{2E8702DB-55AF-45C2-91FF-339BCCE76911}"/>
    <cellStyle name="%60 - Vurgu5 4 2 2" xfId="2314" xr:uid="{B9837CE3-6DE1-43C7-8A73-3172AC412929}"/>
    <cellStyle name="%60 - Vurgu5 4 2 3" xfId="1727" xr:uid="{625D5F79-0B17-4086-9C74-BFF18C5604A0}"/>
    <cellStyle name="%60 - Vurgu5 4 3" xfId="2107" xr:uid="{9CED8064-8626-445B-9733-5E5F65BDD8A1}"/>
    <cellStyle name="%60 - Vurgu5 4 4" xfId="1510" xr:uid="{AC210A47-DEE5-4FB7-901D-EBBE72B87FE4}"/>
    <cellStyle name="%60 - Vurgu5 40" xfId="866" xr:uid="{08A44C1D-0CF3-42A2-A686-F013BD1230F0}"/>
    <cellStyle name="%60 - Vurgu5 40 2" xfId="3319" xr:uid="{9EC0BA11-7EE7-4CCE-AE39-396DBEE9EEAF}"/>
    <cellStyle name="%60 - Vurgu5 41" xfId="887" xr:uid="{A8FD6746-9405-4CA9-AFE8-E3F1222F7BB1}"/>
    <cellStyle name="%60 - Vurgu5 41 2" xfId="3338" xr:uid="{0F5F0A92-351E-4657-92C6-C50911F3F8ED}"/>
    <cellStyle name="%60 - Vurgu5 42" xfId="908" xr:uid="{E5B9CB2E-A343-4ACA-8A7A-C7711EA9A883}"/>
    <cellStyle name="%60 - Vurgu5 42 2" xfId="3357" xr:uid="{D26DCC7F-32C2-4240-8E4F-7E5C4F691E3B}"/>
    <cellStyle name="%60 - Vurgu5 43" xfId="931" xr:uid="{1D694404-0B83-4F45-AB84-02750E856EFB}"/>
    <cellStyle name="%60 - Vurgu5 43 2" xfId="3376" xr:uid="{5961FC97-A08A-45D2-856A-D14524CEF8AA}"/>
    <cellStyle name="%60 - Vurgu5 44" xfId="952" xr:uid="{17BBA439-5AD3-4550-9F00-1904509F2880}"/>
    <cellStyle name="%60 - Vurgu5 44 2" xfId="3395" xr:uid="{C7D54756-2DDD-485C-88F9-767915F9BCCA}"/>
    <cellStyle name="%60 - Vurgu5 45" xfId="973" xr:uid="{D96C087F-B923-4652-834D-C51CCD1DCCD6}"/>
    <cellStyle name="%60 - Vurgu5 45 2" xfId="3414" xr:uid="{915DFC93-A4E7-4CD1-ADA8-134885F92118}"/>
    <cellStyle name="%60 - Vurgu5 46" xfId="994" xr:uid="{B08E1725-EA44-4DF9-A5E3-5A2D0FDAF5FF}"/>
    <cellStyle name="%60 - Vurgu5 46 2" xfId="3433" xr:uid="{FEACB67C-49EC-442C-A2A8-907285173A03}"/>
    <cellStyle name="%60 - Vurgu5 47" xfId="1014" xr:uid="{61D9B489-4D8D-4C13-AEC7-F917486EA7AC}"/>
    <cellStyle name="%60 - Vurgu5 47 2" xfId="3452" xr:uid="{50E22C24-11BD-49DD-8731-7B83386A97B2}"/>
    <cellStyle name="%60 - Vurgu5 48" xfId="1356" xr:uid="{82F30272-79DE-47B4-A50E-52368C8B6BAD}"/>
    <cellStyle name="%60 - Vurgu5 48 2" xfId="3480" xr:uid="{340D5246-0C49-41C8-898B-8615B4090EC9}"/>
    <cellStyle name="%60 - Vurgu5 49" xfId="1376" xr:uid="{908421BA-8BB0-4E6C-AF07-859A6C47B29A}"/>
    <cellStyle name="%60 - Vurgu5 49 2" xfId="3499" xr:uid="{BFA8F616-3B4C-4ACC-8850-77B59D6D3A86}"/>
    <cellStyle name="%60 - Vurgu5 5" xfId="143" xr:uid="{7176761C-1759-4D79-99FD-4A392CE60E81}"/>
    <cellStyle name="%60 - Vurgu5 5 2" xfId="1103" xr:uid="{E3491159-B190-4A10-99C5-6F06C790C563}"/>
    <cellStyle name="%60 - Vurgu5 5 2 2" xfId="2334" xr:uid="{3F550B5E-C056-4910-9DE1-B85D12566DEB}"/>
    <cellStyle name="%60 - Vurgu5 5 2 3" xfId="1747" xr:uid="{A0950A8B-CFFA-4B4F-AC18-29488F1AD43B}"/>
    <cellStyle name="%60 - Vurgu5 5 3" xfId="2127" xr:uid="{9E92A2E9-EF10-40EB-ABE5-DF190DE0F6B1}"/>
    <cellStyle name="%60 - Vurgu5 5 4" xfId="1530" xr:uid="{B99090EF-6EB7-43D8-9A99-4A3C913B7B05}"/>
    <cellStyle name="%60 - Vurgu5 50" xfId="1396" xr:uid="{189EAF5D-87F9-41AD-A949-238D22F447F0}"/>
    <cellStyle name="%60 - Vurgu5 51" xfId="3519" xr:uid="{554A25B8-F839-46BC-A236-8DCDFD6A0A07}"/>
    <cellStyle name="%60 - Vurgu5 52" xfId="3539" xr:uid="{3DDDC96A-BE29-4842-8262-8AD3E62B6E2E}"/>
    <cellStyle name="%60 - Vurgu5 53" xfId="3559" xr:uid="{357A3B08-27E9-4EBA-9742-9FE4A597F364}"/>
    <cellStyle name="%60 - Vurgu5 54" xfId="3579" xr:uid="{3243C561-B069-4025-BE12-D33701DFC8E2}"/>
    <cellStyle name="%60 - Vurgu5 55" xfId="3599" xr:uid="{A517BB6F-D1D2-435C-B66A-9C4B70B8A0D9}"/>
    <cellStyle name="%60 - Vurgu5 56" xfId="3619" xr:uid="{19B97BC4-4893-4494-A769-A4BCDCF2BA3B}"/>
    <cellStyle name="%60 - Vurgu5 57" xfId="3639" xr:uid="{A3380C46-AA3B-47C2-A66F-633522D7C22F}"/>
    <cellStyle name="%60 - Vurgu5 58" xfId="3659" xr:uid="{A7AB1AD9-7931-46DE-B4A0-C2A3C6055AFA}"/>
    <cellStyle name="%60 - Vurgu5 59" xfId="3679" xr:uid="{1A284229-A4FF-403A-AB02-3DC3BDB9B1B8}"/>
    <cellStyle name="%60 - Vurgu5 6" xfId="164" xr:uid="{B2AB07B9-33FC-484D-9C36-EAA63D1AF93C}"/>
    <cellStyle name="%60 - Vurgu5 6 2" xfId="1123" xr:uid="{160F427D-0549-4E87-9B02-EE574EF1C60C}"/>
    <cellStyle name="%60 - Vurgu5 6 2 2" xfId="2355" xr:uid="{597B1920-9907-4114-B83F-3225F75133CE}"/>
    <cellStyle name="%60 - Vurgu5 6 2 3" xfId="1768" xr:uid="{B39F7257-1321-467B-8F80-29CCD7F1F14A}"/>
    <cellStyle name="%60 - Vurgu5 6 3" xfId="2147" xr:uid="{75713C30-62B5-4D36-BE63-E4060B549F65}"/>
    <cellStyle name="%60 - Vurgu5 6 4" xfId="1550" xr:uid="{8670A52B-CB61-46F0-983C-B0A0D804EFDC}"/>
    <cellStyle name="%60 - Vurgu5 60" xfId="3699" xr:uid="{77C6489C-2892-49F2-9EFF-53978C5FE842}"/>
    <cellStyle name="%60 - Vurgu5 61" xfId="3719" xr:uid="{88B56E48-BD32-42DD-8D21-8080746E89E0}"/>
    <cellStyle name="%60 - Vurgu5 62" xfId="3739" xr:uid="{3D3200BF-D8F9-4071-9922-A3A82C49418E}"/>
    <cellStyle name="%60 - Vurgu5 63" xfId="3759" xr:uid="{72F01CE3-75CC-4CE8-9C8F-4C115BD60FBD}"/>
    <cellStyle name="%60 - Vurgu5 64" xfId="3779" xr:uid="{DB8313F2-60CE-40E7-89D3-5051352E315E}"/>
    <cellStyle name="%60 - Vurgu5 65" xfId="3799" xr:uid="{5D79398E-6E08-4ABB-9565-1DB95BC240D3}"/>
    <cellStyle name="%60 - Vurgu5 66" xfId="3820" xr:uid="{38904E02-D895-4C8F-83D4-BF45C3DF67DB}"/>
    <cellStyle name="%60 - Vurgu5 67" xfId="3840" xr:uid="{AD8711DD-CEA0-47FD-A2CA-BC2AB1334F1E}"/>
    <cellStyle name="%60 - Vurgu5 68" xfId="3860" xr:uid="{DEE71920-7DEB-4B7C-B2B9-CF613C69646A}"/>
    <cellStyle name="%60 - Vurgu5 69" xfId="3880" xr:uid="{41518ED3-6EB6-4577-9E46-1066ADFFD4CA}"/>
    <cellStyle name="%60 - Vurgu5 7" xfId="184" xr:uid="{11ADD822-3124-4C37-9481-885154763353}"/>
    <cellStyle name="%60 - Vurgu5 7 2" xfId="1143" xr:uid="{148DDD78-FC81-48E2-AD8C-30DD314C8A6C}"/>
    <cellStyle name="%60 - Vurgu5 7 2 2" xfId="2375" xr:uid="{1ADA6647-06E9-44CE-9214-CD2CD05F00B7}"/>
    <cellStyle name="%60 - Vurgu5 7 2 3" xfId="2818" xr:uid="{B058C2B0-5F64-404E-9C74-1D9169B6716B}"/>
    <cellStyle name="%60 - Vurgu5 7 2 4" xfId="1788" xr:uid="{827C00C0-8B43-4F8D-9FA4-70C807975A44}"/>
    <cellStyle name="%60 - Vurgu5 7 3" xfId="2167" xr:uid="{08C0947A-D7BF-432B-91CF-8F592AC10EED}"/>
    <cellStyle name="%60 - Vurgu5 7 4" xfId="1570" xr:uid="{DCD82850-F6F2-4B75-8480-1D8D74E5F355}"/>
    <cellStyle name="%60 - Vurgu5 70" xfId="3900" xr:uid="{059F194E-330E-42C3-A6F7-EC5C8C1FB5E9}"/>
    <cellStyle name="%60 - Vurgu5 71" xfId="3920" xr:uid="{4FE5106D-71F6-4D86-836F-5C875296D2D3}"/>
    <cellStyle name="%60 - Vurgu5 8" xfId="205" xr:uid="{BE8648DC-86A3-4344-A13E-B08F22645002}"/>
    <cellStyle name="%60 - Vurgu5 8 2" xfId="1163" xr:uid="{6C1C53F7-6391-4872-8642-053A75526358}"/>
    <cellStyle name="%60 - Vurgu5 8 2 2" xfId="2396" xr:uid="{4BE372C8-122F-4C37-B631-771ABAD680AF}"/>
    <cellStyle name="%60 - Vurgu5 8 2 3" xfId="1809" xr:uid="{9BB3F052-E4DD-45DE-BC97-5C4441B40703}"/>
    <cellStyle name="%60 - Vurgu5 8 3" xfId="2188" xr:uid="{F5A8D764-BAFE-4F63-B9A2-FA72F5E33EE1}"/>
    <cellStyle name="%60 - Vurgu5 8 4" xfId="1591" xr:uid="{3F1A1789-F86E-43CF-BEF5-F446502E64A8}"/>
    <cellStyle name="%60 - Vurgu5 9" xfId="226" xr:uid="{EEE945FF-2CE3-4EFA-A943-8E223B56C216}"/>
    <cellStyle name="%60 - Vurgu5 9 2" xfId="1183" xr:uid="{8195C524-82A3-471D-A5EC-B391E4A73686}"/>
    <cellStyle name="%60 - Vurgu5 9 2 2" xfId="2417" xr:uid="{9C42810F-60DF-44C5-92BE-B6E43204339F}"/>
    <cellStyle name="%60 - Vurgu5 9 2 3" xfId="1830" xr:uid="{71A3FEA4-B3F0-41C7-AEB8-45FDF07F577A}"/>
    <cellStyle name="%60 - Vurgu5 9 3" xfId="2209" xr:uid="{C7C0C64E-36AE-4ADB-915B-99FBCC3DDB97}"/>
    <cellStyle name="%60 - Vurgu5 9 4" xfId="1612" xr:uid="{B5A0F08F-DE83-414A-9F32-294054D1F6A8}"/>
    <cellStyle name="%60 - Vurgu6" xfId="83" builtinId="52" customBuiltin="1"/>
    <cellStyle name="%60 - Vurgu6 10" xfId="249" xr:uid="{570BC182-B24A-42D2-BDFA-550A08FE23D4}"/>
    <cellStyle name="%60 - Vurgu6 10 2" xfId="1207" xr:uid="{5CFBFE4A-4D9D-458E-BC21-A8E8151B4D1B}"/>
    <cellStyle name="%60 - Vurgu6 10 2 2" xfId="2440" xr:uid="{DAB4A2CE-F98D-4E39-83C7-898C20E71979}"/>
    <cellStyle name="%60 - Vurgu6 10 2 3" xfId="1853" xr:uid="{9CFDEFB5-BD6C-4C9A-B990-61CC3E3469A2}"/>
    <cellStyle name="%60 - Vurgu6 10 3" xfId="2232" xr:uid="{958A2A69-77A1-4FAC-9A9E-42D960CE8C87}"/>
    <cellStyle name="%60 - Vurgu6 10 4" xfId="1635" xr:uid="{29D538B1-C5B2-4FB9-8788-4193C2E1236C}"/>
    <cellStyle name="%60 - Vurgu6 11" xfId="270" xr:uid="{8693FC6B-CD79-4821-98FA-78CEE1C56CD3}"/>
    <cellStyle name="%60 - Vurgu6 11 2" xfId="1227" xr:uid="{05E42E92-2B01-4BE1-A3EE-3AB7C07E6F56}"/>
    <cellStyle name="%60 - Vurgu6 11 2 2" xfId="2461" xr:uid="{DB0DBD3E-4ADB-4BD2-B394-D7039006AD9D}"/>
    <cellStyle name="%60 - Vurgu6 11 2 3" xfId="1874" xr:uid="{4126D98B-C37B-496E-B38E-EF7ABC77E43C}"/>
    <cellStyle name="%60 - Vurgu6 11 3" xfId="2252" xr:uid="{E1EEAE9C-0B77-4886-8A9E-262D626DC2BD}"/>
    <cellStyle name="%60 - Vurgu6 11 4" xfId="1655" xr:uid="{6D384F90-E630-45EA-8CE5-0A8F1BF731D1}"/>
    <cellStyle name="%60 - Vurgu6 12" xfId="290" xr:uid="{3B0A9986-B856-4D7B-AEA4-0A88E4510638}"/>
    <cellStyle name="%60 - Vurgu6 12 2" xfId="1248" xr:uid="{6ADEDF90-721A-43BC-96E4-83BFE1DC088F}"/>
    <cellStyle name="%60 - Vurgu6 12 2 2" xfId="2481" xr:uid="{A33C4431-D707-4050-B207-BE92B63452B6}"/>
    <cellStyle name="%60 - Vurgu6 12 3" xfId="1894" xr:uid="{7FA09694-41D2-4678-A222-D4FF79C7A08F}"/>
    <cellStyle name="%60 - Vurgu6 13" xfId="310" xr:uid="{CF29463D-88A3-4739-9252-8A835924BF85}"/>
    <cellStyle name="%60 - Vurgu6 13 2" xfId="1269" xr:uid="{C614B727-1519-42C8-ABB8-FE4D03B5FCC7}"/>
    <cellStyle name="%60 - Vurgu6 13 2 2" xfId="2849" xr:uid="{EF846D65-10D3-497B-A292-D3DED11FF839}"/>
    <cellStyle name="%60 - Vurgu6 13 3" xfId="1688" xr:uid="{CD43A9A1-F864-43A6-87CC-DE8F3B942A96}"/>
    <cellStyle name="%60 - Vurgu6 14" xfId="330" xr:uid="{7C0BF643-E100-42C9-BD03-0FEA71A6C5BE}"/>
    <cellStyle name="%60 - Vurgu6 14 2" xfId="1295" xr:uid="{54D17AEF-0015-4CC3-AF6A-518931304F2F}"/>
    <cellStyle name="%60 - Vurgu6 14 2 2" xfId="2273" xr:uid="{127B7144-B4B0-44EC-93F9-E8A33057BB57}"/>
    <cellStyle name="%60 - Vurgu6 14 3" xfId="1676" xr:uid="{7E91F816-4642-4FAD-8DCC-35C05683292F}"/>
    <cellStyle name="%60 - Vurgu6 15" xfId="350" xr:uid="{211BADB7-A1E5-444F-81C5-2EEBF79D3A1E}"/>
    <cellStyle name="%60 - Vurgu6 15 2" xfId="1315" xr:uid="{398A1E8B-5715-4B44-8C1F-E7CD46620402}"/>
    <cellStyle name="%60 - Vurgu6 15 2 2" xfId="2855" xr:uid="{DD8E482D-CF24-46A7-B2EA-52CCC229A77C}"/>
    <cellStyle name="%60 - Vurgu6 15 3" xfId="2006" xr:uid="{7A52F4FA-1127-4C65-A22D-B29C369B7809}"/>
    <cellStyle name="%60 - Vurgu6 16" xfId="371" xr:uid="{16F4E10B-4742-4715-B3BA-6D1034443BC4}"/>
    <cellStyle name="%60 - Vurgu6 16 2" xfId="1335" xr:uid="{BFEDB779-88CD-440E-8798-F0FBDE77E680}"/>
    <cellStyle name="%60 - Vurgu6 16 2 2" xfId="3464" xr:uid="{546FF20A-EAC0-42AF-AA08-3B81AB7313F7}"/>
    <cellStyle name="%60 - Vurgu6 16 3" xfId="1998" xr:uid="{604A222B-C816-4640-A7A2-400EBB83E72C}"/>
    <cellStyle name="%60 - Vurgu6 17" xfId="391" xr:uid="{8B36DA5C-A568-4201-A84A-0BE9A7FACA17}"/>
    <cellStyle name="%60 - Vurgu6 17 2" xfId="2584" xr:uid="{9B8BECD5-7677-4D64-A8A0-E8B5BAA7BBE6}"/>
    <cellStyle name="%60 - Vurgu6 18" xfId="411" xr:uid="{7C7FB3BF-5EB1-438B-B8CC-E8D76ACF1563}"/>
    <cellStyle name="%60 - Vurgu6 18 2" xfId="2605" xr:uid="{ED06CEAE-75D6-4873-A9DE-10E8995E9019}"/>
    <cellStyle name="%60 - Vurgu6 19" xfId="431" xr:uid="{90162DB7-7055-407B-811A-967ABD15FCA1}"/>
    <cellStyle name="%60 - Vurgu6 19 2" xfId="2868" xr:uid="{AD8479C4-4681-4686-9530-2BFCA583C9B9}"/>
    <cellStyle name="%60 - Vurgu6 19 3" xfId="2626" xr:uid="{1D405231-5346-477C-96D0-A03B83B1DB29}"/>
    <cellStyle name="%60 - Vurgu6 2" xfId="20" xr:uid="{00000000-0005-0000-0000-000023000000}"/>
    <cellStyle name="%60 - Vurgu6 2 2" xfId="1046" xr:uid="{39998848-DA63-4154-925B-1CB7CE1139A8}"/>
    <cellStyle name="%60 - Vurgu6 2 2 2" xfId="2498" xr:uid="{98F6FA20-CBB0-4292-9667-0D12EE563633}"/>
    <cellStyle name="%60 - Vurgu6 2 2 3" xfId="1912" xr:uid="{3979B02D-976C-41DE-9036-50B22896754A}"/>
    <cellStyle name="%60 - Vurgu6 2 3" xfId="2827" xr:uid="{453FFFDF-2632-457B-906E-F6EF07CD7C0A}"/>
    <cellStyle name="%60 - Vurgu6 20" xfId="452" xr:uid="{BBCACBD8-720D-46CB-AFF5-59C79A5B8CFC}"/>
    <cellStyle name="%60 - Vurgu6 20 2" xfId="2902" xr:uid="{015F2D6B-4FC1-41A1-BBD9-A06DB68173FB}"/>
    <cellStyle name="%60 - Vurgu6 20 3" xfId="2647" xr:uid="{4B65BA4E-86F1-4A97-A7EB-B1137D07E1E2}"/>
    <cellStyle name="%60 - Vurgu6 21" xfId="472" xr:uid="{25B92221-2891-4DD7-80B3-16F117A4071E}"/>
    <cellStyle name="%60 - Vurgu6 21 2" xfId="2668" xr:uid="{FF7A578A-BB44-47CF-B168-1359D72D6FCB}"/>
    <cellStyle name="%60 - Vurgu6 22" xfId="493" xr:uid="{A15AFD74-5A00-4571-9A44-979BDA9DB9BA}"/>
    <cellStyle name="%60 - Vurgu6 22 2" xfId="2689" xr:uid="{A0AC4AEB-F319-4994-B7EA-D3E5A58A4439}"/>
    <cellStyle name="%60 - Vurgu6 23" xfId="515" xr:uid="{74D412DF-9FDD-48DF-81B3-3F3C93F697BE}"/>
    <cellStyle name="%60 - Vurgu6 23 2" xfId="2710" xr:uid="{FED57141-7301-4940-BD6C-F9D34EFB2517}"/>
    <cellStyle name="%60 - Vurgu6 24" xfId="536" xr:uid="{17A15B8E-2B47-45F2-9F71-A641DDF780E0}"/>
    <cellStyle name="%60 - Vurgu6 24 2" xfId="2731" xr:uid="{8DAFF042-B7A5-4152-ACB5-2525462596F2}"/>
    <cellStyle name="%60 - Vurgu6 25" xfId="557" xr:uid="{46AC2163-431F-41BE-AEAF-95853F094768}"/>
    <cellStyle name="%60 - Vurgu6 25 2" xfId="2751" xr:uid="{08528E33-0106-455D-889C-A7DE4829883F}"/>
    <cellStyle name="%60 - Vurgu6 26" xfId="578" xr:uid="{8810E573-E686-4638-B6F8-85E905A04699}"/>
    <cellStyle name="%60 - Vurgu6 26 2" xfId="3056" xr:uid="{6A551B84-2192-4CD9-90AB-B1B799EFF439}"/>
    <cellStyle name="%60 - Vurgu6 26 3" xfId="1409" xr:uid="{698D54E6-9CF1-43A1-ADF1-FA6C1FB7A34B}"/>
    <cellStyle name="%60 - Vurgu6 27" xfId="599" xr:uid="{BE623003-CE95-47A9-A37C-7D34020F4A21}"/>
    <cellStyle name="%60 - Vurgu6 27 2" xfId="3075" xr:uid="{3C850787-4D51-4B9A-93FF-9D903A0F3A60}"/>
    <cellStyle name="%60 - Vurgu6 28" xfId="620" xr:uid="{5E7DB00E-C378-4556-A92C-608EE8918A48}"/>
    <cellStyle name="%60 - Vurgu6 28 2" xfId="3094" xr:uid="{913D7A2D-4BA8-4D20-A79E-CA6D84A4BC2B}"/>
    <cellStyle name="%60 - Vurgu6 29" xfId="640" xr:uid="{7C8EF99D-5858-4BD9-892F-38EDDDC322A7}"/>
    <cellStyle name="%60 - Vurgu6 29 2" xfId="3113" xr:uid="{1B4CC07A-B73E-49F2-8372-08FC6841FC14}"/>
    <cellStyle name="%60 - Vurgu6 3" xfId="106" xr:uid="{56161AB6-6C84-435A-88D3-DD438278FD15}"/>
    <cellStyle name="%60 - Vurgu6 3 2" xfId="1066" xr:uid="{DE4E7B90-1CB1-4AFC-8F3C-F2615485502C}"/>
    <cellStyle name="%60 - Vurgu6 3 2 2" xfId="2297" xr:uid="{515806A9-EA98-4008-A1EA-56607645CB8C}"/>
    <cellStyle name="%60 - Vurgu6 3 2 3" xfId="1710" xr:uid="{C152CED3-C30B-4C4A-AD11-B85B02BA97B1}"/>
    <cellStyle name="%60 - Vurgu6 3 3" xfId="2089" xr:uid="{630267BF-0872-4477-86DD-07B63C8C50A6}"/>
    <cellStyle name="%60 - Vurgu6 3 4" xfId="2781" xr:uid="{BB1E3155-E6F4-4E6F-921D-EAB789421694}"/>
    <cellStyle name="%60 - Vurgu6 3 5" xfId="1492" xr:uid="{49A11319-FD20-4C37-8C87-89DA41834BE9}"/>
    <cellStyle name="%60 - Vurgu6 30" xfId="661" xr:uid="{46774C1F-ACE0-4640-A0CA-036B0D21184F}"/>
    <cellStyle name="%60 - Vurgu6 30 2" xfId="3132" xr:uid="{04743244-84F5-496A-B19B-D30F2947EF29}"/>
    <cellStyle name="%60 - Vurgu6 31" xfId="682" xr:uid="{C875A71E-F495-4787-94BF-0E61828AA044}"/>
    <cellStyle name="%60 - Vurgu6 31 2" xfId="3151" xr:uid="{87A8AEAC-DC68-43F5-80CE-323598C49E0A}"/>
    <cellStyle name="%60 - Vurgu6 32" xfId="703" xr:uid="{511A6DEB-325E-4707-BF79-C36B5939CDF7}"/>
    <cellStyle name="%60 - Vurgu6 32 2" xfId="3170" xr:uid="{5FCAFAC0-4F81-4F98-B4EF-9FCEC061AA12}"/>
    <cellStyle name="%60 - Vurgu6 33" xfId="724" xr:uid="{5A14623E-3146-44B4-8D6F-88D78D8A7074}"/>
    <cellStyle name="%60 - Vurgu6 33 2" xfId="3189" xr:uid="{D2B390DD-3D81-4EAB-B184-1E71E89EE181}"/>
    <cellStyle name="%60 - Vurgu6 34" xfId="745" xr:uid="{AD32B88E-FE71-422F-8519-9BD81EC917BE}"/>
    <cellStyle name="%60 - Vurgu6 34 2" xfId="3208" xr:uid="{04AD85D1-9B04-4ABC-8775-EEE0CA16C4F4}"/>
    <cellStyle name="%60 - Vurgu6 35" xfId="765" xr:uid="{2D1C5E8A-3E56-4C78-AE95-A6B394409BE7}"/>
    <cellStyle name="%60 - Vurgu6 35 2" xfId="3227" xr:uid="{30582E35-64FF-453E-BEF0-17E73C486D9D}"/>
    <cellStyle name="%60 - Vurgu6 36" xfId="786" xr:uid="{6297C958-9716-414A-AA71-08A1DC2AFD5A}"/>
    <cellStyle name="%60 - Vurgu6 36 2" xfId="3246" xr:uid="{AD0B8483-E9DA-4D80-9C16-A6E6512FC08E}"/>
    <cellStyle name="%60 - Vurgu6 37" xfId="807" xr:uid="{5AAB8E8B-EED6-4CEB-AFD1-0DBA11028024}"/>
    <cellStyle name="%60 - Vurgu6 37 2" xfId="3265" xr:uid="{38F1A340-FA07-4B9F-8F87-C85AF22AA789}"/>
    <cellStyle name="%60 - Vurgu6 38" xfId="828" xr:uid="{35A35D2A-A603-49F6-BE89-3D4739D2752C}"/>
    <cellStyle name="%60 - Vurgu6 38 2" xfId="3284" xr:uid="{2B7A2F8F-77AF-4E3F-95A2-64887636B28D}"/>
    <cellStyle name="%60 - Vurgu6 39" xfId="848" xr:uid="{33E915A4-5735-400C-84E2-D641E7BEDB8D}"/>
    <cellStyle name="%60 - Vurgu6 39 2" xfId="3303" xr:uid="{7D87C1E6-BE58-4E01-A11D-E27897EF8C3F}"/>
    <cellStyle name="%60 - Vurgu6 4" xfId="126" xr:uid="{82C493C9-4421-4127-903F-F8AD71B52655}"/>
    <cellStyle name="%60 - Vurgu6 4 2" xfId="1086" xr:uid="{9E969B8D-7C98-4F0A-B8E7-A23C772D62C6}"/>
    <cellStyle name="%60 - Vurgu6 4 2 2" xfId="2317" xr:uid="{DD8D3F86-B4FD-46CA-A585-B9B80E9298AC}"/>
    <cellStyle name="%60 - Vurgu6 4 2 3" xfId="1730" xr:uid="{0E9E9746-AE9A-4A14-AAEF-2EEE63E663A5}"/>
    <cellStyle name="%60 - Vurgu6 4 3" xfId="2110" xr:uid="{BE0B0A91-2298-47A5-9911-5AE80E80593F}"/>
    <cellStyle name="%60 - Vurgu6 4 4" xfId="1513" xr:uid="{DF1F8DEE-FDDE-41DB-86E1-37B8040582BE}"/>
    <cellStyle name="%60 - Vurgu6 40" xfId="869" xr:uid="{83F4DA2B-6674-4EE0-B055-F858B22DC708}"/>
    <cellStyle name="%60 - Vurgu6 40 2" xfId="3322" xr:uid="{2E3FD3E9-2DDE-426C-8097-C63E25EC883E}"/>
    <cellStyle name="%60 - Vurgu6 41" xfId="890" xr:uid="{3044119C-4CC5-48DF-B221-6AE2A4633B33}"/>
    <cellStyle name="%60 - Vurgu6 41 2" xfId="3341" xr:uid="{31774FDC-4F35-4019-9C79-2568EF1CCD01}"/>
    <cellStyle name="%60 - Vurgu6 42" xfId="911" xr:uid="{63AE423A-BBBC-4D5D-BBEE-206DF524C772}"/>
    <cellStyle name="%60 - Vurgu6 42 2" xfId="3360" xr:uid="{2D9117B4-F60B-4D82-AEBD-6144455A9CFB}"/>
    <cellStyle name="%60 - Vurgu6 43" xfId="934" xr:uid="{772F33F3-A538-48C8-B3EE-1BE234C77B37}"/>
    <cellStyle name="%60 - Vurgu6 43 2" xfId="3379" xr:uid="{5231A47C-7D64-45F3-B553-727525FF8230}"/>
    <cellStyle name="%60 - Vurgu6 44" xfId="955" xr:uid="{EBF6B474-320F-4727-85B5-5397B73D5EFD}"/>
    <cellStyle name="%60 - Vurgu6 44 2" xfId="3398" xr:uid="{BB8E57C2-E035-4F18-95C0-B824CE3CA4E6}"/>
    <cellStyle name="%60 - Vurgu6 45" xfId="976" xr:uid="{24DDDB84-E804-4777-B286-2BD44D896502}"/>
    <cellStyle name="%60 - Vurgu6 45 2" xfId="3417" xr:uid="{22FB5938-5C98-4F67-9D2E-FE0A4331A755}"/>
    <cellStyle name="%60 - Vurgu6 46" xfId="997" xr:uid="{A1BBF6E7-1C72-4F08-9C9E-AB2DB92316EE}"/>
    <cellStyle name="%60 - Vurgu6 46 2" xfId="3436" xr:uid="{5438CAF9-20E3-4AD0-A663-88CFF24AE050}"/>
    <cellStyle name="%60 - Vurgu6 47" xfId="1017" xr:uid="{91A76FEF-880C-4E08-B47B-36378265C423}"/>
    <cellStyle name="%60 - Vurgu6 47 2" xfId="3455" xr:uid="{5C6D672D-86C0-4587-8AA1-512772AFFCCC}"/>
    <cellStyle name="%60 - Vurgu6 48" xfId="1359" xr:uid="{79568645-DEEE-4D4C-A87D-70EFCC9412E1}"/>
    <cellStyle name="%60 - Vurgu6 48 2" xfId="3483" xr:uid="{4DE3B8EC-31A8-47BA-A7CE-F382C0B1228B}"/>
    <cellStyle name="%60 - Vurgu6 49" xfId="1379" xr:uid="{A5114AA7-E6CA-4D25-A351-2623002316E2}"/>
    <cellStyle name="%60 - Vurgu6 49 2" xfId="3502" xr:uid="{B1E1BB6E-220D-4C6D-A2FE-725CEB38F01A}"/>
    <cellStyle name="%60 - Vurgu6 5" xfId="146" xr:uid="{DA0F4928-3790-4EBD-83A0-5447C6F77342}"/>
    <cellStyle name="%60 - Vurgu6 5 2" xfId="1106" xr:uid="{DD4FB608-EF89-4FE7-B582-115DB923BBC0}"/>
    <cellStyle name="%60 - Vurgu6 5 2 2" xfId="2337" xr:uid="{DB07E62E-F903-441D-BC05-F99AD7CF7AD0}"/>
    <cellStyle name="%60 - Vurgu6 5 2 3" xfId="1750" xr:uid="{7D7E7301-B143-41A0-823F-85ACE107A6CF}"/>
    <cellStyle name="%60 - Vurgu6 5 3" xfId="2130" xr:uid="{CE480380-79D5-4DB0-9BF9-212613121663}"/>
    <cellStyle name="%60 - Vurgu6 5 4" xfId="1533" xr:uid="{D3D0AA74-C9C6-45E8-A360-4F84ABD3F501}"/>
    <cellStyle name="%60 - Vurgu6 50" xfId="1399" xr:uid="{93B8556D-D7B8-4C2F-81FC-CA80B4C66288}"/>
    <cellStyle name="%60 - Vurgu6 51" xfId="3522" xr:uid="{9E5B782D-AFEE-4AA4-809B-9EF7BF89A6F7}"/>
    <cellStyle name="%60 - Vurgu6 52" xfId="3542" xr:uid="{36B0EA92-78AE-421C-91ED-89A7854EA3D3}"/>
    <cellStyle name="%60 - Vurgu6 53" xfId="3562" xr:uid="{91D382CD-6071-4B9F-BC50-B88B60BD1E26}"/>
    <cellStyle name="%60 - Vurgu6 54" xfId="3582" xr:uid="{30848DA1-09AA-4ED3-9C5D-791075B248D5}"/>
    <cellStyle name="%60 - Vurgu6 55" xfId="3602" xr:uid="{3DC76270-A714-4F32-A591-4D44C91C8B63}"/>
    <cellStyle name="%60 - Vurgu6 56" xfId="3622" xr:uid="{B9EA63C8-C711-4E46-B153-905924F4BCD6}"/>
    <cellStyle name="%60 - Vurgu6 57" xfId="3642" xr:uid="{2D8F982A-E92B-49F0-BD46-FFA3CE317A67}"/>
    <cellStyle name="%60 - Vurgu6 58" xfId="3662" xr:uid="{61EA1EA1-3615-40E0-90FD-96E783DF4B30}"/>
    <cellStyle name="%60 - Vurgu6 59" xfId="3682" xr:uid="{D9E01A08-28E3-4618-ADC9-73A585AF7F46}"/>
    <cellStyle name="%60 - Vurgu6 6" xfId="167" xr:uid="{BBA499E2-53B6-4B1B-A49D-EF10315D28DD}"/>
    <cellStyle name="%60 - Vurgu6 6 2" xfId="1126" xr:uid="{FE179A0A-1B27-44AD-BEC8-0C139C538030}"/>
    <cellStyle name="%60 - Vurgu6 6 2 2" xfId="2358" xr:uid="{11A27031-1CAA-40CF-BA9C-FFD699CF4603}"/>
    <cellStyle name="%60 - Vurgu6 6 2 3" xfId="1771" xr:uid="{A573B3BB-00F4-4808-BEED-9524DA4A524E}"/>
    <cellStyle name="%60 - Vurgu6 6 3" xfId="2150" xr:uid="{3342390D-493B-4C79-859E-0FB168E1B3F8}"/>
    <cellStyle name="%60 - Vurgu6 6 4" xfId="1553" xr:uid="{D2FE1C03-66DA-4D1F-AAEF-E120AD91573D}"/>
    <cellStyle name="%60 - Vurgu6 60" xfId="3702" xr:uid="{548A9A1F-C330-4EE9-8699-DAA007E8FE35}"/>
    <cellStyle name="%60 - Vurgu6 61" xfId="3722" xr:uid="{10DEA521-5CA6-4D6F-BCEE-B93715F17FA0}"/>
    <cellStyle name="%60 - Vurgu6 62" xfId="3742" xr:uid="{D8DD841C-B1BD-47AF-B50C-BCD538090E0D}"/>
    <cellStyle name="%60 - Vurgu6 63" xfId="3762" xr:uid="{5F9FAF91-F1E4-4274-B0FD-14B1A8786CB4}"/>
    <cellStyle name="%60 - Vurgu6 64" xfId="3782" xr:uid="{97204C8B-BD0B-4344-8E64-93D3ABD46FB2}"/>
    <cellStyle name="%60 - Vurgu6 65" xfId="3802" xr:uid="{F66B7313-FE2E-44AD-BC81-2B44295F6688}"/>
    <cellStyle name="%60 - Vurgu6 66" xfId="3823" xr:uid="{1A887A17-2B26-4751-B8AC-BFEBDA15B862}"/>
    <cellStyle name="%60 - Vurgu6 67" xfId="3843" xr:uid="{FB14CBCE-5E01-44D5-A811-4075C7A58B61}"/>
    <cellStyle name="%60 - Vurgu6 68" xfId="3863" xr:uid="{A2A18245-515D-4AC9-A830-B7362777347C}"/>
    <cellStyle name="%60 - Vurgu6 69" xfId="3883" xr:uid="{1344A86B-1732-44B6-B8EA-8F3849BDA83D}"/>
    <cellStyle name="%60 - Vurgu6 7" xfId="187" xr:uid="{188B1F4F-7F1D-4EFC-B20F-4700DAA32DCD}"/>
    <cellStyle name="%60 - Vurgu6 7 2" xfId="1146" xr:uid="{D50F4A70-8B84-4081-B215-A0763486CF93}"/>
    <cellStyle name="%60 - Vurgu6 7 2 2" xfId="2378" xr:uid="{2BB230A2-1A70-4C90-8281-30A241877E68}"/>
    <cellStyle name="%60 - Vurgu6 7 2 3" xfId="2821" xr:uid="{F4FA1104-AFFF-41B7-A780-EE32A8A83099}"/>
    <cellStyle name="%60 - Vurgu6 7 2 4" xfId="1791" xr:uid="{38236F12-25B4-4194-9D9E-120F2588569F}"/>
    <cellStyle name="%60 - Vurgu6 7 3" xfId="2170" xr:uid="{C69E0C71-9C1D-4110-BEEC-17D40BE6BBC8}"/>
    <cellStyle name="%60 - Vurgu6 7 4" xfId="1573" xr:uid="{1669DAA5-C636-4849-9121-97804FE00D82}"/>
    <cellStyle name="%60 - Vurgu6 70" xfId="3903" xr:uid="{8231BDE0-06DF-49C6-ADD5-6660E215A95A}"/>
    <cellStyle name="%60 - Vurgu6 71" xfId="3923" xr:uid="{EA520D74-630A-46B5-96DD-05AD1F1F1285}"/>
    <cellStyle name="%60 - Vurgu6 8" xfId="208" xr:uid="{B3159605-74F3-4636-9FC2-A8EEE349B86E}"/>
    <cellStyle name="%60 - Vurgu6 8 2" xfId="1166" xr:uid="{5418D340-62AB-41C6-89BC-90E9DE27A3AE}"/>
    <cellStyle name="%60 - Vurgu6 8 2 2" xfId="2399" xr:uid="{CDC858E4-73F9-4960-BDD5-2A3C849C60B5}"/>
    <cellStyle name="%60 - Vurgu6 8 2 3" xfId="1812" xr:uid="{CDA7B1F2-F069-435A-93F8-A7419014A4B8}"/>
    <cellStyle name="%60 - Vurgu6 8 3" xfId="2191" xr:uid="{AA94AD33-C9CF-47CA-85F9-CF1B3A8DBD22}"/>
    <cellStyle name="%60 - Vurgu6 8 4" xfId="1594" xr:uid="{9EC8EA60-DDBB-4252-B04D-69F0A17B3C53}"/>
    <cellStyle name="%60 - Vurgu6 9" xfId="229" xr:uid="{74D4BE17-670A-445D-B299-FC61B84D2186}"/>
    <cellStyle name="%60 - Vurgu6 9 2" xfId="1186" xr:uid="{01791A52-22C1-41FD-A8CD-A06B788251E4}"/>
    <cellStyle name="%60 - Vurgu6 9 2 2" xfId="2420" xr:uid="{477F8380-B769-45D1-92BE-BDBC3EE9C352}"/>
    <cellStyle name="%60 - Vurgu6 9 2 3" xfId="1833" xr:uid="{64C22418-BA08-4EA6-8E61-C7E14D8D3230}"/>
    <cellStyle name="%60 - Vurgu6 9 3" xfId="2212" xr:uid="{D33CA684-8E8D-44E6-8280-CF395F0A0C65}"/>
    <cellStyle name="%60 - Vurgu6 9 4" xfId="1615" xr:uid="{078A607C-A07C-410E-A135-E5E82BA6835B}"/>
    <cellStyle name="Açıklama Metni" xfId="58" builtinId="53" customBuiltin="1"/>
    <cellStyle name="Açıklama Metni 2" xfId="21" xr:uid="{00000000-0005-0000-0000-000025000000}"/>
    <cellStyle name="Ana Başlık" xfId="44" builtinId="15" customBuiltin="1"/>
    <cellStyle name="Ana Başlık 2" xfId="22" xr:uid="{00000000-0005-0000-0000-000027000000}"/>
    <cellStyle name="Bağlı Hücre" xfId="55" builtinId="24" customBuiltin="1"/>
    <cellStyle name="Bağlı Hücre 2" xfId="23" xr:uid="{00000000-0005-0000-0000-000029000000}"/>
    <cellStyle name="Başlık 1" xfId="45" builtinId="16" customBuiltin="1"/>
    <cellStyle name="Başlık 1 2" xfId="24" xr:uid="{00000000-0005-0000-0000-00002B000000}"/>
    <cellStyle name="Başlık 2" xfId="46" builtinId="17" customBuiltin="1"/>
    <cellStyle name="Başlık 2 2" xfId="25" xr:uid="{00000000-0005-0000-0000-00002D000000}"/>
    <cellStyle name="Başlık 3" xfId="47" builtinId="18" customBuiltin="1"/>
    <cellStyle name="Başlık 3 2" xfId="26" xr:uid="{00000000-0005-0000-0000-00002F000000}"/>
    <cellStyle name="Başlık 4" xfId="48" builtinId="19" customBuiltin="1"/>
    <cellStyle name="Başlık 4 2" xfId="27" xr:uid="{00000000-0005-0000-0000-000031000000}"/>
    <cellStyle name="Çıkış" xfId="53" builtinId="21" customBuiltin="1"/>
    <cellStyle name="Çıkış 2" xfId="28" xr:uid="{00000000-0005-0000-0000-000033000000}"/>
    <cellStyle name="Giriş" xfId="52" builtinId="20" customBuiltin="1"/>
    <cellStyle name="Giriş 2" xfId="29" xr:uid="{00000000-0005-0000-0000-000035000000}"/>
    <cellStyle name="Hesaplama" xfId="54" builtinId="22" customBuiltin="1"/>
    <cellStyle name="Hesaplama 2" xfId="30" xr:uid="{00000000-0005-0000-0000-000037000000}"/>
    <cellStyle name="İşaretli Hücre" xfId="56" builtinId="23" customBuiltin="1"/>
    <cellStyle name="İşaretli Hücre 2" xfId="31" xr:uid="{00000000-0005-0000-0000-000039000000}"/>
    <cellStyle name="İyi" xfId="49" builtinId="26" customBuiltin="1"/>
    <cellStyle name="İyi 2" xfId="32" xr:uid="{00000000-0005-0000-0000-00003B000000}"/>
    <cellStyle name="Köprü 2" xfId="1686" xr:uid="{3789D33F-AB7C-4306-BB80-3AC98DCA19CA}"/>
    <cellStyle name="Kötü" xfId="50" builtinId="27" customBuiltin="1"/>
    <cellStyle name="Kötü 2" xfId="33" xr:uid="{00000000-0005-0000-0000-00003E000000}"/>
    <cellStyle name="Normal" xfId="0" builtinId="0"/>
    <cellStyle name="Normal 10" xfId="209" xr:uid="{E581AA69-BDB9-4886-A856-3E2D43744A5A}"/>
    <cellStyle name="Normal 10 2" xfId="1020" xr:uid="{07F44EC9-D13C-4875-BC2E-650BD357EE28}"/>
    <cellStyle name="Normal 10 2 2" xfId="2400" xr:uid="{D4E255F9-888F-4D0D-A4E6-7B3079DBD738}"/>
    <cellStyle name="Normal 10 2 3" xfId="1813" xr:uid="{A9888D7D-8252-4974-AF20-183199DA6616}"/>
    <cellStyle name="Normal 10 3" xfId="2111" xr:uid="{FA428A8B-33A3-4662-9129-09021779CC60}"/>
    <cellStyle name="Normal 10 4" xfId="1514" xr:uid="{ECDC17F7-BE56-4EBD-86D2-2A1F32B2F22B}"/>
    <cellStyle name="Normal 100" xfId="912" xr:uid="{43B175C3-9C78-45F3-9843-466AA6E0212C}"/>
    <cellStyle name="Normal 100 2" xfId="2972" xr:uid="{6D876CEE-0A60-4CC2-8FC7-D59386A711E2}"/>
    <cellStyle name="Normal 101" xfId="2974" xr:uid="{98FE7699-76D6-430F-8620-EE2A4B8A259F}"/>
    <cellStyle name="Normal 102" xfId="2975" xr:uid="{CAD3F5A5-BDC0-48E7-A774-13E9D19776EB}"/>
    <cellStyle name="Normal 103" xfId="2976" xr:uid="{C9D86E61-1E25-422A-BEED-4A3A0977CC88}"/>
    <cellStyle name="Normal 104" xfId="2977" xr:uid="{9E4D5F1F-AFB1-4E06-A3BF-AA68278DCC13}"/>
    <cellStyle name="Normal 105" xfId="2978" xr:uid="{C9F909E4-ECBC-43E6-8586-D1F1E94B59CF}"/>
    <cellStyle name="Normal 106" xfId="2979" xr:uid="{A14193D3-E466-47D5-89B9-0E4CC5C0BA99}"/>
    <cellStyle name="Normal 107" xfId="2980" xr:uid="{1F56C202-E2D5-4955-BB3E-174852738347}"/>
    <cellStyle name="Normal 108" xfId="2981" xr:uid="{E012EDF1-0715-4254-8D4E-4CC72FE3FA8B}"/>
    <cellStyle name="Normal 109" xfId="2983" xr:uid="{DCDBCF1F-900C-4FA5-9805-948C454310B6}"/>
    <cellStyle name="Normal 11" xfId="230" xr:uid="{C0C0CEFE-F648-474E-A57F-1D9671DAF773}"/>
    <cellStyle name="Normal 11 2" xfId="1127" xr:uid="{5428A156-4092-40B2-91C8-5884559A5CA4}"/>
    <cellStyle name="Normal 11 2 2" xfId="2421" xr:uid="{8C89F9AC-E5F1-486F-87F0-6E9F79AB31C4}"/>
    <cellStyle name="Normal 11 2 3" xfId="1834" xr:uid="{957B38F9-272B-4438-B04D-4526F2752C40}"/>
    <cellStyle name="Normal 11 3" xfId="2131" xr:uid="{EE2DD8DE-2AD6-46A2-B190-FA541C7873A5}"/>
    <cellStyle name="Normal 11 4" xfId="1534" xr:uid="{116137FE-0505-426C-92DF-1CA1788DE198}"/>
    <cellStyle name="Normal 110" xfId="2985" xr:uid="{F02C9FBA-4C97-40C7-9BF0-3F887BDC76D8}"/>
    <cellStyle name="Normal 111" xfId="2987" xr:uid="{9002AA39-F9C9-4D83-8A27-E23106BB75E6}"/>
    <cellStyle name="Normal 112" xfId="2988" xr:uid="{03137526-7DA2-4ED7-8FC0-3A39875503A9}"/>
    <cellStyle name="Normal 113" xfId="2990" xr:uid="{579FF673-773B-4C82-BCE0-109B0C9E9E90}"/>
    <cellStyle name="Normal 114" xfId="2992" xr:uid="{4D7EE4A6-369D-41C6-A649-23549C75A7C6}"/>
    <cellStyle name="Normal 115" xfId="2994" xr:uid="{FEA9C805-3897-4F83-B267-4175F2C11DA1}"/>
    <cellStyle name="Normal 116" xfId="2996" xr:uid="{AAECAC3E-C871-49E4-9222-AAD31522C7EF}"/>
    <cellStyle name="Normal 117" xfId="2998" xr:uid="{5A7C7F03-DE54-49BD-893F-5C8C94F7B257}"/>
    <cellStyle name="Normal 118" xfId="2997" xr:uid="{867A83C0-39A0-4259-96D8-7AF224A0CF74}"/>
    <cellStyle name="Normal 119" xfId="2999" xr:uid="{9FA16375-A75B-4991-8DF4-7A502ABBA0A7}"/>
    <cellStyle name="Normal 12" xfId="250" xr:uid="{D3E590F6-DFDC-42A3-8D54-2F5D812C762A}"/>
    <cellStyle name="Normal 12 2" xfId="1147" xr:uid="{7246E23C-2018-4870-BE7A-CCB1BC76B23F}"/>
    <cellStyle name="Normal 12 2 2" xfId="2441" xr:uid="{D4D6482B-BE44-4310-A7C7-0838B625C354}"/>
    <cellStyle name="Normal 12 2 3" xfId="1854" xr:uid="{BAFB364C-3D8D-4504-8B3E-246C87E72836}"/>
    <cellStyle name="Normal 12 3" xfId="2151" xr:uid="{C0CA2E7A-D3E6-40BB-A1AE-502AC4543C0C}"/>
    <cellStyle name="Normal 12 4" xfId="1554" xr:uid="{58ADC2AA-EC14-4122-9568-48590C602145}"/>
    <cellStyle name="Normal 120" xfId="3007" xr:uid="{F97E1319-45A0-43A5-BDC5-0005BD830DB0}"/>
    <cellStyle name="Normal 121" xfId="3003" xr:uid="{B74051BB-8335-454E-848D-1254BA0AC99F}"/>
    <cellStyle name="Normal 122" xfId="3002" xr:uid="{D73EEADE-57F0-414E-8C42-C447DCA35861}"/>
    <cellStyle name="Normal 123" xfId="3008" xr:uid="{007D9931-B0E9-4B78-9693-DBD4B0635E11}"/>
    <cellStyle name="Normal 124" xfId="3006" xr:uid="{26E62976-AFD2-47E7-A8C2-459D49D3A999}"/>
    <cellStyle name="Normal 125" xfId="3004" xr:uid="{F66609C5-B733-44CE-B7BC-E898977BDCCB}"/>
    <cellStyle name="Normal 126" xfId="3000" xr:uid="{90F25879-EAA0-4242-825B-5D3541E90520}"/>
    <cellStyle name="Normal 127" xfId="3010" xr:uid="{F3011C33-F8B6-4E84-9EB9-BC4F87847C27}"/>
    <cellStyle name="Normal 128" xfId="3001" xr:uid="{72B94467-6BB9-40E4-A084-CA644D5165F4}"/>
    <cellStyle name="Normal 129" xfId="3009" xr:uid="{707BEC92-E5F2-4F6A-B694-DD113F7B6BE5}"/>
    <cellStyle name="Normal 13" xfId="271" xr:uid="{804368F9-9171-430B-B221-B37E2769509A}"/>
    <cellStyle name="Normal 13 2" xfId="1167" xr:uid="{92544576-BF2B-4BA4-8E22-EFC1BB4D384E}"/>
    <cellStyle name="Normal 13 2 2" xfId="2462" xr:uid="{8BA0EB84-C022-46F3-9072-2A5A6D0310CC}"/>
    <cellStyle name="Normal 13 2 3" xfId="1875" xr:uid="{128AD51E-E8E1-427B-985C-43C2DF7C53A0}"/>
    <cellStyle name="Normal 13 3" xfId="2171" xr:uid="{D7A549B3-BA08-4DB1-AAEE-9200D671F389}"/>
    <cellStyle name="Normal 13 4" xfId="1574" xr:uid="{912AF77C-2F63-4428-B498-CDAF2179BD5A}"/>
    <cellStyle name="Normal 130" xfId="3011" xr:uid="{0C77FACD-D698-48AD-9CF7-458F6CEC8D99}"/>
    <cellStyle name="Normal 131" xfId="3012" xr:uid="{A6E5B89E-1DA0-4740-BCA2-64594623F7DE}"/>
    <cellStyle name="Normal 132" xfId="3013" xr:uid="{B6AC881D-1C16-41FD-8B2F-41247F4EB62B}"/>
    <cellStyle name="Normal 133" xfId="3015" xr:uid="{DC5B7960-B9CE-44DF-8914-6A22D8706147}"/>
    <cellStyle name="Normal 134" xfId="3016" xr:uid="{3338E2B1-D1BD-4CD2-9EA6-B2BBC78D5EC1}"/>
    <cellStyle name="Normal 135" xfId="3017" xr:uid="{ECC9A72E-DEFC-4BA5-93A4-9FA2BCBDD3A5}"/>
    <cellStyle name="Normal 136" xfId="3018" xr:uid="{FFC7114C-AAB2-4FEF-8980-0FBBB632D204}"/>
    <cellStyle name="Normal 137" xfId="3019" xr:uid="{EDF23FFB-704C-4DCB-BF59-7EC549D985B0}"/>
    <cellStyle name="Normal 138" xfId="3020" xr:uid="{D4E89D6F-08FC-4794-973C-15223EDB90A9}"/>
    <cellStyle name="Normal 139" xfId="3025" xr:uid="{30997165-6CF5-462A-8EEB-6582124C3B1E}"/>
    <cellStyle name="Normal 14" xfId="291" xr:uid="{1A3D4A01-2C34-4190-B98F-5181C725C625}"/>
    <cellStyle name="Normal 14 2" xfId="1187" xr:uid="{A34E5EF3-8EE3-41AB-A01E-D9B6ADA64749}"/>
    <cellStyle name="Normal 14 2 2" xfId="2483" xr:uid="{17E3FBBE-B89C-47EC-A12E-A6CC9811B244}"/>
    <cellStyle name="Normal 14 2 3" xfId="1896" xr:uid="{9B799ED6-7722-4859-85F1-C85A77B34423}"/>
    <cellStyle name="Normal 14 3" xfId="1677" xr:uid="{B5EDE026-50F7-4F53-BA31-71B5512734E4}"/>
    <cellStyle name="Normal 14 4" xfId="2192" xr:uid="{63E0DBCA-B207-4E04-A1BD-13DAECA53AAF}"/>
    <cellStyle name="Normal 14 5" xfId="1595" xr:uid="{34A91304-BE7D-43B5-A249-B3FA01860298}"/>
    <cellStyle name="Normal 140" xfId="3022" xr:uid="{257CE18E-7FD7-4739-845B-4407A7373036}"/>
    <cellStyle name="Normal 141" xfId="3024" xr:uid="{4EF022EE-88B2-4127-907C-003B3BEEC6EA}"/>
    <cellStyle name="Normal 142" xfId="3023" xr:uid="{84447E44-AA88-4D50-86F8-4620DC856F75}"/>
    <cellStyle name="Normal 143" xfId="3021" xr:uid="{8DB3FDB3-D3B7-4A15-BE10-23AF9A133FBC}"/>
    <cellStyle name="Normal 144" xfId="3026" xr:uid="{08134D18-BA2C-462A-A19C-B026C3AF0FE7}"/>
    <cellStyle name="Normal 145" xfId="3027" xr:uid="{BDFC57C2-87B9-4594-8EA5-2FABF59D9375}"/>
    <cellStyle name="Normal 146" xfId="3028" xr:uid="{947BAEC5-35BE-4CCC-AEBF-F12680298806}"/>
    <cellStyle name="Normal 147" xfId="3029" xr:uid="{8BF6F08E-32EA-4C47-B92B-287BA8912547}"/>
    <cellStyle name="Normal 148" xfId="3030" xr:uid="{A356A507-BD8F-4D4F-9ADA-069B183176EA}"/>
    <cellStyle name="Normal 149" xfId="3031" xr:uid="{CCC09E53-794B-4E4B-9C69-27C03E687949}"/>
    <cellStyle name="Normal 15" xfId="311" xr:uid="{9A39C36B-4B2B-46E2-BD18-8D9FF884073C}"/>
    <cellStyle name="Normal 15 2" xfId="1188" xr:uid="{ED5142E8-25AC-4D7B-980E-DEBC3DAF6EE1}"/>
    <cellStyle name="Normal 15 2 2" xfId="2484" xr:uid="{953E2944-861F-4BAD-9BF6-BE57E89BE889}"/>
    <cellStyle name="Normal 15 2 3" xfId="1897" xr:uid="{84980163-17A0-4E58-A63F-902138303A21}"/>
    <cellStyle name="Normal 15 3" xfId="2213" xr:uid="{9CABA1D5-2DC0-4CD2-89F2-611099577151}"/>
    <cellStyle name="Normal 15 4" xfId="1616" xr:uid="{4D855D0F-BF9A-496E-B855-CF33EC1B1C57}"/>
    <cellStyle name="Normal 150" xfId="3033" xr:uid="{0A86F62D-48A4-4801-B18D-6BDCE239EFC0}"/>
    <cellStyle name="Normal 151" xfId="3035" xr:uid="{C0D5213D-8C3D-4953-91CF-D703CF91DF03}"/>
    <cellStyle name="Normal 152" xfId="3036" xr:uid="{67E20CF4-579A-4D6A-8E8B-9DC1C5B78916}"/>
    <cellStyle name="Normal 153" xfId="3037" xr:uid="{B055BF2D-8A40-4A13-AB9B-19903DCB654C}"/>
    <cellStyle name="Normal 154" xfId="3038" xr:uid="{189B7333-A514-49C2-9E35-EEEBFEF83170}"/>
    <cellStyle name="Normal 155" xfId="3040" xr:uid="{3EECD7B5-27B2-469E-903A-8DDAA99DB875}"/>
    <cellStyle name="Normal 156" xfId="3042" xr:uid="{41CB814D-3C8F-45FD-8E02-19C83FAEA748}"/>
    <cellStyle name="Normal 157" xfId="3044" xr:uid="{19E3CE91-D955-4C40-8379-7C1A45B85A73}"/>
    <cellStyle name="Normal 158" xfId="3048" xr:uid="{EF7A7978-3ED3-4298-A78C-903439D55D17}"/>
    <cellStyle name="Normal 159" xfId="3050" xr:uid="{37436E51-ED2C-4E1F-919D-6763E3FEFFAC}"/>
    <cellStyle name="Normal 16" xfId="331" xr:uid="{366048F6-4C71-4594-8B07-76317C66B3BA}"/>
    <cellStyle name="Normal 16 2" xfId="1208" xr:uid="{24EF0093-0D63-4BF8-AF5E-BE63CCC0BEC1}"/>
    <cellStyle name="Normal 16 2 2" xfId="2487" xr:uid="{056ADABB-B837-4F5C-AC31-ADB160CE6F0A}"/>
    <cellStyle name="Normal 16 2 3" xfId="1900" xr:uid="{91B0D9DA-4BF0-497E-A8A6-0E45610C05D8}"/>
    <cellStyle name="Normal 16 3" xfId="2233" xr:uid="{6DABCC1D-66C1-4FC8-9CE9-FF7526D11B32}"/>
    <cellStyle name="Normal 16 4" xfId="1636" xr:uid="{D0A0663F-36EB-42AB-9228-20575CE3D7F8}"/>
    <cellStyle name="Normal 160" xfId="1408" xr:uid="{F5E732F2-8D99-4A4F-BEBA-C7E22D5BF2F1}"/>
    <cellStyle name="Normal 161" xfId="1380" xr:uid="{5B32EDC3-DB16-413F-9E3B-6932DFAA308E}"/>
    <cellStyle name="Normal 162" xfId="3503" xr:uid="{89D4BC05-39E2-4EB5-A3AA-0C8ED7ACDE44}"/>
    <cellStyle name="Normal 163" xfId="3523" xr:uid="{2A3015D8-9B6A-4090-B590-B3F9CC4A2269}"/>
    <cellStyle name="Normal 164" xfId="3543" xr:uid="{2C980F6D-8AED-43BA-A9ED-8CDE1F492635}"/>
    <cellStyle name="Normal 165" xfId="3563" xr:uid="{A5DE8BA4-BEDD-4A74-AD53-B1E61F8E9101}"/>
    <cellStyle name="Normal 166" xfId="3583" xr:uid="{73320683-FB90-464B-8A1E-39EA26906C8B}"/>
    <cellStyle name="Normal 167" xfId="3603" xr:uid="{72C741CA-9A99-44C4-BA74-9FA3439E5195}"/>
    <cellStyle name="Normal 168" xfId="3623" xr:uid="{972A219C-2FD8-43DF-AD9B-B160A52FEB80}"/>
    <cellStyle name="Normal 169" xfId="3643" xr:uid="{C4C36E7C-EBA7-4B64-A481-703CA7F2C0AB}"/>
    <cellStyle name="Normal 17" xfId="351" xr:uid="{82689863-1B18-4732-AB27-E6BCEC9AC369}"/>
    <cellStyle name="Normal 17 2" xfId="1229" xr:uid="{F00AE4A4-B0D0-4219-8827-EE8A46A77BDC}"/>
    <cellStyle name="Normal 17 2 2" xfId="2486" xr:uid="{27CC778F-AD32-427B-86F6-E322A0EF8C6A}"/>
    <cellStyle name="Normal 17 3" xfId="1899" xr:uid="{1694B1D3-90AA-4CD6-A398-BF182A12C5E3}"/>
    <cellStyle name="Normal 170" xfId="3663" xr:uid="{F7B20B31-79C4-47FF-9F32-A3655D448910}"/>
    <cellStyle name="Normal 171" xfId="3683" xr:uid="{417920EC-FFD1-4647-9E4C-DC0E964FBBF5}"/>
    <cellStyle name="Normal 172" xfId="3703" xr:uid="{280469A4-ABCB-4B61-9090-A3F65D05B5DB}"/>
    <cellStyle name="Normal 173" xfId="3723" xr:uid="{BFEFDB00-73F6-403C-9D93-408EA7A7E409}"/>
    <cellStyle name="Normal 174" xfId="3743" xr:uid="{8455D293-0D6A-4380-8743-77A8D1C16BDA}"/>
    <cellStyle name="Normal 175" xfId="3763" xr:uid="{8D9BE813-0CDD-4201-9094-ACE99A7F1F37}"/>
    <cellStyle name="Normal 176" xfId="3783" xr:uid="{49DE4C9B-7B9C-4EF3-9E4F-CA6F8DACEDD8}"/>
    <cellStyle name="Normal 177" xfId="3803" xr:uid="{6568940C-EA14-40B3-869C-0747F5EA7C83}"/>
    <cellStyle name="Normal 178" xfId="3824" xr:uid="{086BA904-07A7-4654-A983-895548973870}"/>
    <cellStyle name="Normal 179" xfId="3844" xr:uid="{BA6F0F94-0D99-4BE3-894C-4566486E24BE}"/>
    <cellStyle name="Normal 18" xfId="372" xr:uid="{00762BED-9B0E-41A7-B52B-DF81C8F446A3}"/>
    <cellStyle name="Normal 18 2" xfId="1250" xr:uid="{D3500D98-3390-4762-8130-E026204F9DBE}"/>
    <cellStyle name="Normal 18 2 2" xfId="2488" xr:uid="{3EA6C391-7AD3-4E0D-BBEA-5DE070E6D31B}"/>
    <cellStyle name="Normal 18 3" xfId="1901" xr:uid="{710FC67E-9623-4F23-9EC3-02687B3A0D52}"/>
    <cellStyle name="Normal 180" xfId="3864" xr:uid="{EC3C2274-0CF7-4481-9A98-F1DD5BAF50BF}"/>
    <cellStyle name="Normal 181" xfId="3884" xr:uid="{3B1AA058-B001-4209-BB9D-8002B40DB304}"/>
    <cellStyle name="Normal 182" xfId="3904" xr:uid="{A7C57699-13AC-484E-B6AA-32382F294DCE}"/>
    <cellStyle name="Normal 19" xfId="392" xr:uid="{5D120A79-A634-4DE7-98E0-5266070C656F}"/>
    <cellStyle name="Normal 19 2" xfId="1276" xr:uid="{E9B4C13C-4036-4ED5-B5B4-CD30C458106E}"/>
    <cellStyle name="Normal 19 2 2" xfId="2485" xr:uid="{24D5C504-D289-4FFB-B8BE-5129BED85314}"/>
    <cellStyle name="Normal 19 3" xfId="1898" xr:uid="{BDC413AC-F0BF-4001-8538-B82B71B99C39}"/>
    <cellStyle name="Normal 2" xfId="2" xr:uid="{00000000-0005-0000-0000-000040000000}"/>
    <cellStyle name="Normal 2 2" xfId="1025" xr:uid="{6B5087DF-38BD-4725-9225-186DDC4DFC53}"/>
    <cellStyle name="Normal 2 2 2" xfId="2507" xr:uid="{612D0803-3B00-4137-8716-299B2231086C}"/>
    <cellStyle name="Normal 2 2 2 2" xfId="2828" xr:uid="{3276E472-A4DD-44EC-92DD-E08C44F65DC2}"/>
    <cellStyle name="Normal 2 2 3" xfId="2800" xr:uid="{3E502EEA-7B6A-4EF7-A9CA-290CC2E6B5EB}"/>
    <cellStyle name="Normal 2 2 4" xfId="1921" xr:uid="{8C876B61-9A6C-4407-80F0-8BD858170BC7}"/>
    <cellStyle name="Normal 2 3" xfId="1895" xr:uid="{A98A3119-C6A3-4306-98FB-7FB11745FEC2}"/>
    <cellStyle name="Normal 2 3 2" xfId="2482" xr:uid="{572E45C3-1E30-4842-8E9E-ABE447BBD07C}"/>
    <cellStyle name="Normal 2 4" xfId="1678" xr:uid="{CDAD065A-6B29-4870-97E7-6B47014143CC}"/>
    <cellStyle name="Normal 2 4 2" xfId="2856" xr:uid="{B03D30E2-497F-451B-809B-76EEFBA11C71}"/>
    <cellStyle name="Normal 2 5" xfId="1401" xr:uid="{3355B5C7-7EA4-46CE-90DE-2B3BE4B209EF}"/>
    <cellStyle name="Normal 20" xfId="412" xr:uid="{E96647D3-76BF-45E0-ACE6-3B1BD151FA29}"/>
    <cellStyle name="Normal 20 2" xfId="1296" xr:uid="{CB29153B-02AC-4CFB-A209-44595FE89DD9}"/>
    <cellStyle name="Normal 20 2 2" xfId="2489" xr:uid="{D6437F8A-9D94-40D0-907E-067426F8D3B7}"/>
    <cellStyle name="Normal 20 3" xfId="1902" xr:uid="{3A0E2C1D-500C-4CB6-B3B3-37EA2D8DDE46}"/>
    <cellStyle name="Normal 21" xfId="432" xr:uid="{A1A7D92B-A983-4257-9540-00AFFDD7FF03}"/>
    <cellStyle name="Normal 21 2" xfId="1316" xr:uid="{1337284F-B351-43A2-83F1-C7B5E8654314}"/>
    <cellStyle name="Normal 21 2 2" xfId="2490" xr:uid="{1A2D479F-69C0-4F21-AF48-3D710E1B9339}"/>
    <cellStyle name="Normal 21 3" xfId="1903" xr:uid="{FE8B19F2-536B-4D99-AC0F-6C22CB5AB4B2}"/>
    <cellStyle name="Normal 22" xfId="453" xr:uid="{BB13E759-11BA-437E-8368-4C2F71F92C2B}"/>
    <cellStyle name="Normal 22 2" xfId="1336" xr:uid="{2512C20C-2B6D-4DF7-B64C-0EE63691DF5B}"/>
    <cellStyle name="Normal 22 2 2" xfId="2491" xr:uid="{25E8B3AB-82F3-4351-8BF6-B4026CF99149}"/>
    <cellStyle name="Normal 22 3" xfId="1904" xr:uid="{5E7B89C5-51DD-4F42-ADED-DB3051DC7BB1}"/>
    <cellStyle name="Normal 23" xfId="473" xr:uid="{2A244460-6455-4B31-807A-D8070F1519B0}"/>
    <cellStyle name="Normal 23 2" xfId="1018" xr:uid="{EBF01424-D5B2-4006-A7D0-4B932A054987}"/>
    <cellStyle name="Normal 23 2 2" xfId="2817" xr:uid="{439752A0-535D-4EE7-B74D-D659ACFED1AA}"/>
    <cellStyle name="Normal 23 2 3" xfId="3456" xr:uid="{AC33FA39-AC63-4138-B58A-D7F44D32087C}"/>
    <cellStyle name="Normal 23 2 4" xfId="2492" xr:uid="{06C027C0-94DD-4B62-8D7B-996997EC7CB4}"/>
    <cellStyle name="Normal 23 3" xfId="3045" xr:uid="{F69B3DE5-752C-4F15-99AF-02379E27EC0F}"/>
    <cellStyle name="Normal 23 4" xfId="1905" xr:uid="{EAC8C36A-5561-4CE6-B263-A10217DD2D11}"/>
    <cellStyle name="Normal 24" xfId="495" xr:uid="{C4899A85-0C72-4A87-87C2-D719EB9C993E}"/>
    <cellStyle name="Normal 24 2" xfId="2499" xr:uid="{41EB6B5B-959B-4BB6-BA9E-2AA87FCC010B}"/>
    <cellStyle name="Normal 24 3" xfId="1913" xr:uid="{1D491E29-7749-4A21-91DF-85E6180549BB}"/>
    <cellStyle name="Normal 25" xfId="494" xr:uid="{F1E0374F-5818-48A7-9094-44836E33AA6F}"/>
    <cellStyle name="Normal 25 2" xfId="1337" xr:uid="{45806119-7038-4171-AB9A-6E46A07BC040}"/>
    <cellStyle name="Normal 25 2 2" xfId="2500" xr:uid="{B866127A-3EB2-4017-B19D-31813514FFCD}"/>
    <cellStyle name="Normal 25 3" xfId="1914" xr:uid="{A69E7B66-FE3F-4706-ACB4-3EEC81C798CD}"/>
    <cellStyle name="Normal 26" xfId="516" xr:uid="{357F76A2-1DF5-4635-B36C-A34C462CFD92}"/>
    <cellStyle name="Normal 26 2" xfId="2502" xr:uid="{DE82B96B-D903-496F-993D-B1E11DF75C99}"/>
    <cellStyle name="Normal 26 3" xfId="1916" xr:uid="{0D1100C2-D4A4-48D2-952E-D2F014913D2B}"/>
    <cellStyle name="Normal 27" xfId="537" xr:uid="{4C55437B-81F4-4CA6-92DB-00CCB49D3862}"/>
    <cellStyle name="Normal 27 2" xfId="1338" xr:uid="{3E83FD31-48A9-4B62-B1C5-E696471CBA23}"/>
    <cellStyle name="Normal 27 2 2" xfId="2501" xr:uid="{9C2D4B16-FE16-4E0B-86A3-48056E6397C2}"/>
    <cellStyle name="Normal 27 3" xfId="1915" xr:uid="{8AF3FDCB-F848-48CE-A05D-29A9FA662E5A}"/>
    <cellStyle name="Normal 28" xfId="559" xr:uid="{E51B69E7-06D6-4932-995A-DA88AC9C7D35}"/>
    <cellStyle name="Normal 28 2" xfId="1249" xr:uid="{25CA7D70-14BB-4B4F-BBB8-BBD9C5ED0A38}"/>
    <cellStyle name="Normal 28 2 2" xfId="2503" xr:uid="{1A56325E-AC32-442F-B1C5-F086EE18186F}"/>
    <cellStyle name="Normal 28 3" xfId="1917" xr:uid="{903453DA-8B21-449A-86DF-811282795C77}"/>
    <cellStyle name="Normal 29" xfId="579" xr:uid="{10E1FA37-1874-40C7-9751-45D2C3D3CF26}"/>
    <cellStyle name="Normal 29 2" xfId="1270" xr:uid="{31D2A34D-B191-409F-8088-60D34528E819}"/>
    <cellStyle name="Normal 29 2 2" xfId="2504" xr:uid="{58803CA8-24D4-41C7-9989-EAA92712831B}"/>
    <cellStyle name="Normal 29 3" xfId="1918" xr:uid="{963B140E-1808-41C8-8433-80954B9DC206}"/>
    <cellStyle name="Normal 3" xfId="84" xr:uid="{00000000-0005-0000-0000-000041000000}"/>
    <cellStyle name="Normal 3 2" xfId="1027" xr:uid="{C5ECB671-9DC2-4338-9E5D-A8CB05EFDAD4}"/>
    <cellStyle name="Normal 3 2 2" xfId="2276" xr:uid="{6B05FA32-22A5-47AF-846E-33D00DAF376A}"/>
    <cellStyle name="Normal 3 2 3" xfId="1689" xr:uid="{E40C5903-4380-4781-9517-99028B30A090}"/>
    <cellStyle name="Normal 3 3" xfId="2007" xr:uid="{73BD00D9-F7B0-4B3D-9DDC-FA2719BFDEEA}"/>
    <cellStyle name="Normal 3 4" xfId="1410" xr:uid="{BE9C1B19-5359-44BF-AB96-B1C348035BDD}"/>
    <cellStyle name="Normal 30" xfId="600" xr:uid="{F92605CB-DCD8-46E4-8B2A-093C9AF31DA2}"/>
    <cellStyle name="Normal 30 2" xfId="2505" xr:uid="{A9A2E110-DFE6-43BD-A169-CFE6439AB81D}"/>
    <cellStyle name="Normal 30 3" xfId="1919" xr:uid="{B46DC1CD-2684-4C9F-8A7F-0C702D7CA04B}"/>
    <cellStyle name="Normal 31" xfId="621" xr:uid="{9EC02D61-920E-41E8-B689-A80F440E3D53}"/>
    <cellStyle name="Normal 31 2" xfId="1271" xr:uid="{1D9D617A-105B-490D-9662-0FC2A945697A}"/>
    <cellStyle name="Normal 31 2 2" xfId="2506" xr:uid="{9A01EB04-F38C-4F91-84AD-07F9F4B29361}"/>
    <cellStyle name="Normal 31 3" xfId="1920" xr:uid="{AA7DD430-31AF-440E-B6AB-907A4A7754AF}"/>
    <cellStyle name="Normal 32" xfId="641" xr:uid="{87DEC357-9426-46B1-9465-64E178522D7C}"/>
    <cellStyle name="Normal 32 2" xfId="1272" xr:uid="{6985DAD7-B529-422B-9880-5DC3707ABA70}"/>
    <cellStyle name="Normal 32 2 2" xfId="2508" xr:uid="{BD28DC1B-22FD-4D64-BCD0-3849FF052D8B}"/>
    <cellStyle name="Normal 32 3" xfId="1922" xr:uid="{334090DE-3426-4719-AAB5-4331E1E03E39}"/>
    <cellStyle name="Normal 33" xfId="662" xr:uid="{14C2B867-3D31-487E-9E45-21AAA0B9D9A9}"/>
    <cellStyle name="Normal 33 2" xfId="2509" xr:uid="{63666FE0-9B3B-4BD9-95A3-D65C2269DCA3}"/>
    <cellStyle name="Normal 33 3" xfId="1923" xr:uid="{31A46BA1-406E-43D8-82CD-32AA39448E50}"/>
    <cellStyle name="Normal 34" xfId="683" xr:uid="{50FBB15D-88E2-434B-A842-3F0F9037A164}"/>
    <cellStyle name="Normal 34 2" xfId="1273" xr:uid="{1CF6C327-326D-466C-B381-44E528E91FA9}"/>
    <cellStyle name="Normal 34 2 2" xfId="2510" xr:uid="{71159B84-C90A-42D0-A06D-EE52CCA53A2D}"/>
    <cellStyle name="Normal 34 3" xfId="1924" xr:uid="{FB5AC9CB-2E78-4FB7-824D-BBC6ACA06EAF}"/>
    <cellStyle name="Normal 35" xfId="704" xr:uid="{4531C2D6-BED2-46B0-8A65-C2926C80188C}"/>
    <cellStyle name="Normal 35 2" xfId="2511" xr:uid="{DACECC0C-ECFA-4841-92CD-DC7DEE5442C4}"/>
    <cellStyle name="Normal 35 3" xfId="1925" xr:uid="{8E9D923B-0C3A-4F19-A863-C1F5F7DDDCC2}"/>
    <cellStyle name="Normal 36" xfId="725" xr:uid="{4FD7B25E-12AD-4765-8A6D-4B869AFEA3C7}"/>
    <cellStyle name="Normal 36 2" xfId="2514" xr:uid="{A6D0C283-EF98-4F28-8B5B-ED40B3CDFEC1}"/>
    <cellStyle name="Normal 36 3" xfId="1928" xr:uid="{5AD81397-D3DA-49F0-A0AE-9EB205465495}"/>
    <cellStyle name="Normal 37" xfId="746" xr:uid="{B886FD24-8B6E-49E8-A270-D749D09C1424}"/>
    <cellStyle name="Normal 37 2" xfId="1274" xr:uid="{F9AE0554-C734-48E6-809C-A0C9F9C01119}"/>
    <cellStyle name="Normal 37 2 2" xfId="2512" xr:uid="{31D345F2-C1D2-4397-B19A-3DDE5D42747B}"/>
    <cellStyle name="Normal 37 3" xfId="1926" xr:uid="{852FF161-0C10-49C9-B082-7BDC1581B909}"/>
    <cellStyle name="Normal 38" xfId="766" xr:uid="{373340C1-BEF0-4CDB-AC71-B65835F330F3}"/>
    <cellStyle name="Normal 38 2" xfId="1275" xr:uid="{1F49770E-C5DC-4723-A9B1-5369042D9279}"/>
    <cellStyle name="Normal 38 2 2" xfId="2513" xr:uid="{CAD9BEA5-94E3-4CD6-947C-04293B47CECC}"/>
    <cellStyle name="Normal 38 3" xfId="1927" xr:uid="{29DDA70E-AD46-4385-9E69-1F586F49681F}"/>
    <cellStyle name="Normal 39" xfId="787" xr:uid="{54FB1EBF-8EFA-4A00-BB3E-AD2C133C3FFE}"/>
    <cellStyle name="Normal 39 2" xfId="2515" xr:uid="{BCBC78E3-8CB7-4AA2-9FBD-D91ED1D1D324}"/>
    <cellStyle name="Normal 39 3" xfId="1929" xr:uid="{0CFC25D0-24A1-48F3-98D0-92BAE36A06C0}"/>
    <cellStyle name="Normal 4" xfId="86" xr:uid="{CBF0BE97-8DC1-43C2-B498-3C7B725FAC6F}"/>
    <cellStyle name="Normal 4 2" xfId="1023" xr:uid="{8EDBA8CA-D075-4135-8E25-EF8F37E7BBC1}"/>
    <cellStyle name="Normal 4 2 2" xfId="2278" xr:uid="{C206108F-467F-45BC-917B-4184F8B7CC22}"/>
    <cellStyle name="Normal 4 2 3" xfId="2753" xr:uid="{DE5F43C7-FA01-4225-B995-3AFEB88B0B8B}"/>
    <cellStyle name="Normal 4 2 4" xfId="1691" xr:uid="{51D6AB77-5220-436A-B8D8-1220CAF8262C}"/>
    <cellStyle name="Normal 4 3" xfId="1019" xr:uid="{79DD3890-EC9D-4E8F-8A34-2ECAABC46B5F}"/>
    <cellStyle name="Normal 4 3 2" xfId="2799" xr:uid="{6D9198E2-F11B-4548-BA2F-CF63CB52F22C}"/>
    <cellStyle name="Normal 4 3 3" xfId="2010" xr:uid="{D7A0F861-5480-4D2E-8961-35C34D9B7E84}"/>
    <cellStyle name="Normal 4 4" xfId="1413" xr:uid="{8DB782D9-2725-4A32-9C40-B9527DE3B085}"/>
    <cellStyle name="Normal 40" xfId="808" xr:uid="{0B92CCBE-36B3-4FFE-8D9D-30559EABF9E8}"/>
    <cellStyle name="Normal 40 2" xfId="2516" xr:uid="{5803CB00-CA73-41A0-8911-BA9D03B358FE}"/>
    <cellStyle name="Normal 40 3" xfId="1930" xr:uid="{EA426347-6F9B-452A-88C9-9760DEA34A34}"/>
    <cellStyle name="Normal 41" xfId="829" xr:uid="{4B3975AF-6756-43EF-9A6D-30623F680E1B}"/>
    <cellStyle name="Normal 41 2" xfId="2517" xr:uid="{C36D5507-AB0E-4347-B1FA-88B4BD81B89F}"/>
    <cellStyle name="Normal 41 3" xfId="1931" xr:uid="{45B3F822-6AE8-45F9-BF9D-1DA45BD077B7}"/>
    <cellStyle name="Normal 42" xfId="849" xr:uid="{D59FBF65-9403-442A-B760-739283BEF0F4}"/>
    <cellStyle name="Normal 42 2" xfId="2518" xr:uid="{A620ABA0-A1A2-4FD4-AC77-7F49060F492D}"/>
    <cellStyle name="Normal 42 3" xfId="1932" xr:uid="{47154A02-7D4E-488F-A322-DD5D5765DF0A}"/>
    <cellStyle name="Normal 43" xfId="870" xr:uid="{135DD461-9FCB-49F4-9F51-D746AC414AEE}"/>
    <cellStyle name="Normal 43 2" xfId="2522" xr:uid="{D9EF3150-1696-4D0E-ABDB-86A87453D611}"/>
    <cellStyle name="Normal 43 3" xfId="1936" xr:uid="{04A7F7E2-731D-42A7-9726-CC26CED6AF03}"/>
    <cellStyle name="Normal 44" xfId="891" xr:uid="{A98FFFDC-0D90-4162-86DB-B328D71DB621}"/>
    <cellStyle name="Normal 44 2" xfId="2521" xr:uid="{ABA651AF-C2B6-419C-9D9C-3E15DF851EA4}"/>
    <cellStyle name="Normal 44 3" xfId="1935" xr:uid="{2FAFD44B-4FED-4BC5-885A-7A6B8AA1D846}"/>
    <cellStyle name="Normal 45" xfId="914" xr:uid="{E42DD685-B919-4E71-8271-273DE32E2ABA}"/>
    <cellStyle name="Normal 45 2" xfId="2520" xr:uid="{EB354117-D26C-4CB5-9B6E-CA59FEC38A2E}"/>
    <cellStyle name="Normal 45 3" xfId="1934" xr:uid="{027EC301-D9B4-4B66-A649-05A156A3749E}"/>
    <cellStyle name="Normal 46" xfId="935" xr:uid="{C1CD7AD7-4BEC-4970-B9CE-8FEAAAAC4E50}"/>
    <cellStyle name="Normal 46 2" xfId="2519" xr:uid="{1F37694E-6B3B-44EA-9B18-D919AEF0AF2F}"/>
    <cellStyle name="Normal 46 3" xfId="1933" xr:uid="{97930B72-7B81-4DF1-A58E-68069055F0D0}"/>
    <cellStyle name="Normal 47" xfId="956" xr:uid="{A721B181-0C5E-4454-95A8-82F00ADA4680}"/>
    <cellStyle name="Normal 47 2" xfId="2275" xr:uid="{048CBF61-6B7E-47CC-AC1C-4215AB48A599}"/>
    <cellStyle name="Normal 47 3" xfId="2752" xr:uid="{FF3E781A-FF9E-4828-B472-00EF0B9FEC1F}"/>
    <cellStyle name="Normal 47 4" xfId="1681" xr:uid="{86F7BC4D-634F-4172-9C24-90232DAAFD40}"/>
    <cellStyle name="Normal 48" xfId="977" xr:uid="{DCE7E054-93FB-4030-A38D-DA158A892DBC}"/>
    <cellStyle name="Normal 48 2" xfId="2253" xr:uid="{1282470B-3D35-4ABA-9362-F3A5FDC82FFC}"/>
    <cellStyle name="Normal 48 3" xfId="1656" xr:uid="{3DEE85B1-DFD1-4F56-BA08-2FF96A9A37E1}"/>
    <cellStyle name="Normal 49" xfId="998" xr:uid="{8950B7B9-9049-4649-AF44-872B28422B00}"/>
    <cellStyle name="Normal 49 2" xfId="2754" xr:uid="{968057E7-BE68-44C7-923A-29A89D6FEA6B}"/>
    <cellStyle name="Normal 49 3" xfId="1999" xr:uid="{58E980E8-FDE2-46C5-967C-38D8D283F5BF}"/>
    <cellStyle name="Normal 5" xfId="107" xr:uid="{F4216D28-3698-4E3D-9FD7-9C0F4CC5FCE5}"/>
    <cellStyle name="Normal 5 2" xfId="1047" xr:uid="{DE3837C7-3AE5-4B4C-97F4-7F6A78AD5586}"/>
    <cellStyle name="Normal 5 2 2" xfId="2298" xr:uid="{FE0F39AF-5BD6-4BE9-925D-DDC716A58F71}"/>
    <cellStyle name="Normal 5 2 3" xfId="1711" xr:uid="{B5B78F18-3A04-49BA-BF5E-856E4A6531F4}"/>
    <cellStyle name="Normal 5 3" xfId="2026" xr:uid="{677CBC36-3E3E-4356-A92D-6392DC67D5B6}"/>
    <cellStyle name="Normal 5 4" xfId="1429" xr:uid="{A5ACB6EB-D08D-4D25-B4C8-D43067FCBF87}"/>
    <cellStyle name="Normal 50" xfId="1339" xr:uid="{AC335B77-C486-4193-B557-B2D0642BE2DB}"/>
    <cellStyle name="Normal 50 2" xfId="1979" xr:uid="{8153EAC8-C0E4-4889-B74B-EBE4787756F5}"/>
    <cellStyle name="Normal 51" xfId="1360" xr:uid="{F069BB48-436D-4F6B-BC91-FD4B4D1C882A}"/>
    <cellStyle name="Normal 51 2" xfId="2565" xr:uid="{FE1B5DCC-B1F7-4028-A740-44017F2494B1}"/>
    <cellStyle name="Normal 52" xfId="2585" xr:uid="{F63B7440-8C71-45DA-989E-74E62BAAB461}"/>
    <cellStyle name="Normal 53" xfId="2606" xr:uid="{07A04BC0-481D-41CB-BDCA-641236AF0B05}"/>
    <cellStyle name="Normal 54" xfId="2627" xr:uid="{B05B1DBE-3E48-44B4-A96A-C84D0B2589EB}"/>
    <cellStyle name="Normal 55" xfId="2648" xr:uid="{63C24424-6B68-4AFE-A728-04AEDA956DE1}"/>
    <cellStyle name="Normal 56" xfId="2669" xr:uid="{E6233FAE-9650-4AD3-BE77-CFDFF1F4184D}"/>
    <cellStyle name="Normal 57" xfId="2690" xr:uid="{1DD00F14-1EC3-4695-9660-FA2BA5654399}"/>
    <cellStyle name="Normal 58" xfId="2711" xr:uid="{7CAA2B1C-CFDA-4229-8ECA-4FF889C439AC}"/>
    <cellStyle name="Normal 59" xfId="2732" xr:uid="{CBE3A9CD-BF69-41B5-9FF0-52D77136621A}"/>
    <cellStyle name="Normal 6" xfId="127" xr:uid="{A9560896-F83E-4992-ABA0-CEDCA87DEE0A}"/>
    <cellStyle name="Normal 6 2" xfId="1067" xr:uid="{00B088E8-7EE2-495D-A69F-0904D2F6DBD0}"/>
    <cellStyle name="Normal 6 2 2" xfId="2318" xr:uid="{BC3D34FF-4BA3-42ED-AF24-4B000A2E84B1}"/>
    <cellStyle name="Normal 6 2 3" xfId="1731" xr:uid="{18F93CEF-6873-4C4C-82E9-0F65B98DADFA}"/>
    <cellStyle name="Normal 6 3" xfId="2041" xr:uid="{E0610D6C-DDAE-429F-B35F-931500D73D17}"/>
    <cellStyle name="Normal 6 4" xfId="1444" xr:uid="{3123163F-EAA3-4915-BCEC-997154EF3FF0}"/>
    <cellStyle name="Normal 60" xfId="1400" xr:uid="{F6DACD67-E2B1-4EBD-91D6-A1C200CD343F}"/>
    <cellStyle name="Normal 60 2" xfId="2755" xr:uid="{06B1AA45-C933-48FA-893F-213E6E99BB22}"/>
    <cellStyle name="Normal 61" xfId="2756" xr:uid="{26CB5E00-129A-4DD0-97AA-A1DFF062863E}"/>
    <cellStyle name="Normal 62" xfId="2757" xr:uid="{ED409A37-C39C-49E2-B7B2-B7B8F398BA66}"/>
    <cellStyle name="Normal 63" xfId="2758" xr:uid="{D38C823E-8FD7-4B1F-AF4A-044DAA1D6362}"/>
    <cellStyle name="Normal 64" xfId="2759" xr:uid="{E0967FBB-0E70-492B-A247-7AA101AB3AE8}"/>
    <cellStyle name="Normal 65" xfId="2760" xr:uid="{1E6A47B1-D33D-4E6C-BCD7-9A789DEB2A25}"/>
    <cellStyle name="Normal 66" xfId="2763" xr:uid="{3111027D-7897-4118-8467-31A4C96E7B57}"/>
    <cellStyle name="Normal 67" xfId="2762" xr:uid="{18C7A6EF-8D58-4C05-B825-9ABEAE7CA60B}"/>
    <cellStyle name="Normal 68" xfId="2761" xr:uid="{8ABF3FF7-3076-4064-B2E8-0E8F382DB722}"/>
    <cellStyle name="Normal 69" xfId="2764" xr:uid="{AAAA605F-93B3-421D-B0D7-47DFB79942B7}"/>
    <cellStyle name="Normal 7" xfId="147" xr:uid="{DD61256F-B9C5-4722-B862-CF8994420295}"/>
    <cellStyle name="Normal 7 2" xfId="1087" xr:uid="{ECFBE21F-10CA-4819-A1BF-BEDA1CA1B1E4}"/>
    <cellStyle name="Normal 7 2 2" xfId="2338" xr:uid="{F7D6B224-8EDD-47DF-807E-A3AD709BE4A5}"/>
    <cellStyle name="Normal 7 2 3" xfId="1751" xr:uid="{64D3F470-8EA8-4E5E-A92C-A40E3B4438CD}"/>
    <cellStyle name="Normal 7 3" xfId="2055" xr:uid="{F6F31AAD-1939-4CFC-90E6-2E3B3F7741F8}"/>
    <cellStyle name="Normal 7 4" xfId="1458" xr:uid="{9FA243BB-EB58-497C-929D-1F071D4CA47D}"/>
    <cellStyle name="Normal 70" xfId="2765" xr:uid="{2EF34065-9C9F-4358-BBB7-9F286C334B40}"/>
    <cellStyle name="Normal 71" xfId="2766" xr:uid="{DC40F6F7-2401-40CF-98F6-5BE1E14B1CE1}"/>
    <cellStyle name="Normal 72" xfId="2767" xr:uid="{99ABC835-61C4-4855-A020-5EC4F15BD1B9}"/>
    <cellStyle name="Normal 73" xfId="2768" xr:uid="{9F1E518D-2FFC-4E41-82BB-C20DBB20A514}"/>
    <cellStyle name="Normal 74" xfId="2769" xr:uid="{273BD40D-0980-4691-B0A9-AD4755E7C24F}"/>
    <cellStyle name="Normal 75" xfId="2770" xr:uid="{6BE9D924-D46A-4CE2-A16A-0E3EFCAE2D7B}"/>
    <cellStyle name="Normal 76" xfId="2773" xr:uid="{4BFAEA42-0844-4342-A3D3-AB38ACBE2D68}"/>
    <cellStyle name="Normal 77" xfId="2780" xr:uid="{B3EE0A21-816B-42DB-A483-5A0E055386D4}"/>
    <cellStyle name="Normal 78" xfId="2772" xr:uid="{892CDAF8-329A-464D-AA29-9E08BD3A3965}"/>
    <cellStyle name="Normal 79" xfId="2857" xr:uid="{3A4AD8E6-1A1D-4410-99AA-E1C63754AC1F}"/>
    <cellStyle name="Normal 8" xfId="168" xr:uid="{6694E16F-26FB-487D-856A-8A6090EB19CA}"/>
    <cellStyle name="Normal 8 2" xfId="1107" xr:uid="{AB695EC9-7675-4C06-BDE0-8DF6B06C6E49}"/>
    <cellStyle name="Normal 8 2 2" xfId="2359" xr:uid="{93B64D19-6EFE-425D-BA29-AFEDA3880B09}"/>
    <cellStyle name="Normal 8 2 3" xfId="1772" xr:uid="{A6A78E6D-8A02-47FD-AE63-86661FBBB8F5}"/>
    <cellStyle name="Normal 8 3" xfId="2070" xr:uid="{18593AA4-27AE-4A0B-970D-13074207C54B}"/>
    <cellStyle name="Normal 8 4" xfId="1473" xr:uid="{390D7338-FCF2-4FAE-B3A2-EC9D6AE19816}"/>
    <cellStyle name="Normal 80" xfId="2858" xr:uid="{0CD37245-E0EC-4707-945D-17681D07F2B9}"/>
    <cellStyle name="Normal 81" xfId="2861" xr:uid="{6B4D1024-3E2B-4218-B40F-476046A45E86}"/>
    <cellStyle name="Normal 82" xfId="2860" xr:uid="{D258DABD-713A-4E1A-A8D9-651E46753646}"/>
    <cellStyle name="Normal 83" xfId="2862" xr:uid="{0AFC382B-B6EB-43B0-900C-09F40A5ED69A}"/>
    <cellStyle name="Normal 84" xfId="2859" xr:uid="{516F6E5B-68ED-43A4-9914-7026F26E64BA}"/>
    <cellStyle name="Normal 85" xfId="2890" xr:uid="{FA2B7122-E6C0-4564-A8F5-036CE472B916}"/>
    <cellStyle name="Normal 86" xfId="2893" xr:uid="{292E538C-5BA1-4767-A675-D1F55C5F58F1}"/>
    <cellStyle name="Normal 87" xfId="2892" xr:uid="{5106685C-F9F6-4217-922E-0A154233FE7F}"/>
    <cellStyle name="Normal 88" xfId="2891" xr:uid="{B76AABCD-7139-4242-9917-355CC04D96EA}"/>
    <cellStyle name="Normal 89" xfId="2894" xr:uid="{FAE887B0-1931-4EBB-95B3-161F22C216B1}"/>
    <cellStyle name="Normal 9" xfId="188" xr:uid="{7749C45A-13CE-4834-AAFC-8ED44E1512A8}"/>
    <cellStyle name="Normal 9 2" xfId="1022" xr:uid="{23B88317-A37F-49E9-AA9B-346C108FBE21}"/>
    <cellStyle name="Normal 9 2 2" xfId="2379" xr:uid="{DA531CE9-4D9A-4BE7-BE74-3E6D9733D55E}"/>
    <cellStyle name="Normal 9 2 3" xfId="2829" xr:uid="{52E35A04-F536-455E-889A-CB17E69238B4}"/>
    <cellStyle name="Normal 9 2 4" xfId="1792" xr:uid="{FCE7D758-C2C9-4150-8366-F864927E8F1C}"/>
    <cellStyle name="Normal 9 3" xfId="2090" xr:uid="{ED463287-C4DF-4387-AEF1-8587B69D61EF}"/>
    <cellStyle name="Normal 9 4" xfId="1493" xr:uid="{37C9094D-BEAA-4AB6-A18B-9C97380A5307}"/>
    <cellStyle name="Normal 90" xfId="2963" xr:uid="{4C1B68D1-EFB9-41EC-8F90-EF30BC3247FC}"/>
    <cellStyle name="Normal 91" xfId="2966" xr:uid="{8A5D3CD3-E8F8-4231-A8C4-3B43F647E840}"/>
    <cellStyle name="Normal 92" xfId="2965" xr:uid="{E6BA6B17-A0E2-4190-9E4F-61CEA9FE4629}"/>
    <cellStyle name="Normal 93" xfId="2964" xr:uid="{35146222-DF5C-4EC1-9210-A29614E0FBE7}"/>
    <cellStyle name="Normal 94" xfId="2896" xr:uid="{A396DEA1-9593-4CCD-AA65-AFCB2F97232D}"/>
    <cellStyle name="Normal 95" xfId="2895" xr:uid="{812A0095-E5B9-4CB1-B82E-14751F1D5905}"/>
    <cellStyle name="Normal 96" xfId="2967" xr:uid="{9CB7680B-762E-4F87-931B-3F1C8ED3E167}"/>
    <cellStyle name="Normal 97" xfId="2969" xr:uid="{2C963309-FA60-4D45-9C5F-970CC9240556}"/>
    <cellStyle name="Normal 98" xfId="2970" xr:uid="{85058ADE-46B4-411F-8A36-B014E6706E60}"/>
    <cellStyle name="Normal 99" xfId="2971" xr:uid="{919975E2-8375-4C71-9CAF-E83A25CCAB5E}"/>
    <cellStyle name="Normal_Sayfa1" xfId="1" xr:uid="{00000000-0005-0000-0000-000042000000}"/>
    <cellStyle name="Not 10" xfId="211" xr:uid="{F31E8187-08D8-48C6-95CE-953DCC2723D6}"/>
    <cellStyle name="Not 10 2" xfId="1148" xr:uid="{A056E402-0B62-4F8F-9A2B-8555937F8BC0}"/>
    <cellStyle name="Not 10 2 2" xfId="2402" xr:uid="{1A9B100E-7A11-423B-8161-E7B9F93144AC}"/>
    <cellStyle name="Not 10 2 3" xfId="1815" xr:uid="{FAB22228-EA63-412D-BB67-CC8073E92788}"/>
    <cellStyle name="Not 10 3" xfId="2112" xr:uid="{F631F2CA-F104-429C-B45A-6FA376F44EF4}"/>
    <cellStyle name="Not 10 4" xfId="1515" xr:uid="{177653CC-7D13-4350-806A-D8DD7CCB32EF}"/>
    <cellStyle name="Not 11" xfId="231" xr:uid="{11DE0AB2-3457-4EE3-BA50-3DCAADC9596D}"/>
    <cellStyle name="Not 11 2" xfId="1168" xr:uid="{6462B9FA-ABE1-477B-946D-04FA47082B78}"/>
    <cellStyle name="Not 11 2 2" xfId="2422" xr:uid="{39403740-4CC5-4FE9-AF6F-20743F535831}"/>
    <cellStyle name="Not 11 2 3" xfId="1835" xr:uid="{46FFBB7E-B3FD-4301-B174-F014F1A92990}"/>
    <cellStyle name="Not 11 3" xfId="2132" xr:uid="{8CBE278C-F2FB-4961-BE8F-E824FD001BF2}"/>
    <cellStyle name="Not 11 4" xfId="1535" xr:uid="{E6EDF144-E574-4123-88A6-209721ACBC14}"/>
    <cellStyle name="Not 12" xfId="252" xr:uid="{1968BC4C-C350-474C-A954-19CB9FE098BB}"/>
    <cellStyle name="Not 12 2" xfId="1189" xr:uid="{D0119D00-C2ED-4B3A-9662-65F439DE79BD}"/>
    <cellStyle name="Not 12 2 2" xfId="2443" xr:uid="{6D87A190-7CE7-45C4-B86E-5283F41FF385}"/>
    <cellStyle name="Not 12 2 3" xfId="1856" xr:uid="{6621D860-247E-41E4-A392-C3F9200D1DB3}"/>
    <cellStyle name="Not 12 3" xfId="2152" xr:uid="{C7E6ED3C-C014-4CC7-B8D6-32118BE21A69}"/>
    <cellStyle name="Not 12 4" xfId="1555" xr:uid="{BEBAD1F4-84C6-4535-B93F-4841279E5EA4}"/>
    <cellStyle name="Not 13" xfId="272" xr:uid="{2AB6A5CA-F442-40DA-A569-601506B3C804}"/>
    <cellStyle name="Not 13 2" xfId="1209" xr:uid="{72A3CD08-3757-47DE-B25C-2928F970AA5A}"/>
    <cellStyle name="Not 13 2 2" xfId="2463" xr:uid="{F613C1B4-2398-4AFC-9690-BC7C9D6E81AB}"/>
    <cellStyle name="Not 13 2 3" xfId="1876" xr:uid="{08921CA1-5BFB-4058-BB31-B428E24C30A9}"/>
    <cellStyle name="Not 13 3" xfId="2173" xr:uid="{E010F972-064B-4347-A65A-437654153BCB}"/>
    <cellStyle name="Not 13 4" xfId="1576" xr:uid="{549194B1-209B-4A9E-8D4C-B09B67BF6AFA}"/>
    <cellStyle name="Not 14" xfId="292" xr:uid="{E31AA76C-2662-4F0A-8683-8F2650022006}"/>
    <cellStyle name="Not 14 2" xfId="1230" xr:uid="{7FF24D19-34B4-477A-ABB2-CA31FBDFFD89}"/>
    <cellStyle name="Not 14 2 2" xfId="2526" xr:uid="{C54F6A70-19C8-4FF9-94CE-5DAAC004519A}"/>
    <cellStyle name="Not 14 2 3" xfId="1940" xr:uid="{A0D94613-A3F6-4504-8DC4-B4244DC1580D}"/>
    <cellStyle name="Not 14 3" xfId="2194" xr:uid="{512601DD-EB63-47FB-9306-77997414A4D9}"/>
    <cellStyle name="Not 14 4" xfId="1597" xr:uid="{C238F635-283E-4047-8232-DC487481B27F}"/>
    <cellStyle name="Not 15" xfId="312" xr:uid="{62772350-B34B-4012-BEF0-877F4B969FCA}"/>
    <cellStyle name="Not 15 2" xfId="1251" xr:uid="{57D96F92-1BC3-44F5-BDC9-80035D7A502E}"/>
    <cellStyle name="Not 15 2 2" xfId="2539" xr:uid="{94EB723B-4C76-4D46-B546-06F5B4765507}"/>
    <cellStyle name="Not 15 2 3" xfId="1953" xr:uid="{AA2B0045-1350-425D-9D1D-D6C2088D4C68}"/>
    <cellStyle name="Not 15 3" xfId="2214" xr:uid="{80E1C8E4-2305-4914-82FC-B38B93041373}"/>
    <cellStyle name="Not 15 4" xfId="1617" xr:uid="{384D9518-B8E1-4B7D-99D2-D6360EB6BF28}"/>
    <cellStyle name="Not 16" xfId="332" xr:uid="{767F655C-ADAD-4529-95F8-AA11FCBC333C}"/>
    <cellStyle name="Not 16 2" xfId="1277" xr:uid="{F0E921F2-6477-4F65-A0D6-71B682E2BA18}"/>
    <cellStyle name="Not 16 2 2" xfId="2552" xr:uid="{E73873FA-126F-48DD-A243-9B49C8BE7A40}"/>
    <cellStyle name="Not 16 2 3" xfId="1966" xr:uid="{86A92528-A9AD-4DF5-BE59-5EA31721FC5D}"/>
    <cellStyle name="Not 16 3" xfId="2234" xr:uid="{71D67DB0-6C94-47CD-91D4-A1FC90CC17E6}"/>
    <cellStyle name="Not 16 4" xfId="1637" xr:uid="{2233BF68-F0E4-4008-9581-B21BD62D1165}"/>
    <cellStyle name="Not 17" xfId="353" xr:uid="{35678050-8BAE-4E7A-8969-22375C8AB550}"/>
    <cellStyle name="Not 17 2" xfId="1297" xr:uid="{358DB4DA-C082-4990-9BB1-7BBE707803A4}"/>
    <cellStyle name="Not 17 2 2" xfId="2255" xr:uid="{D1B65922-C23E-480D-9DF0-DFE2170C8744}"/>
    <cellStyle name="Not 17 3" xfId="1658" xr:uid="{89A627EE-28F8-401C-AFDB-EA409B4D8A36}"/>
    <cellStyle name="Not 18" xfId="373" xr:uid="{43CC919C-F3AA-44AB-9B3A-12A6C4CC7D40}"/>
    <cellStyle name="Not 18 2" xfId="1317" xr:uid="{C642F1E8-F5A7-4F2C-80F6-9DD83659A0EC}"/>
    <cellStyle name="Not 18 2 2" xfId="3458" xr:uid="{AE7D2F5F-3E89-417C-A837-C295356725AF}"/>
    <cellStyle name="Not 18 3" xfId="1980" xr:uid="{0C3EF4B7-7188-404A-8E57-B1EF5FE9F7AB}"/>
    <cellStyle name="Not 19" xfId="393" xr:uid="{0A47AD01-E51E-42D8-954C-8CA0C8AA51DB}"/>
    <cellStyle name="Not 19 2" xfId="2566" xr:uid="{2ECE314F-122D-474B-A372-C2F5B3EDBCF6}"/>
    <cellStyle name="Not 2" xfId="34" xr:uid="{00000000-0005-0000-0000-000043000000}"/>
    <cellStyle name="Not 2 2" xfId="1026" xr:uid="{67B7C7C7-18A6-425F-8D51-7339F6C48EA2}"/>
    <cellStyle name="Not 2 2 2" xfId="2801" xr:uid="{F4B18005-C986-4074-9A3F-84DBD6BAC3F2}"/>
    <cellStyle name="Not 2 3" xfId="2831" xr:uid="{D8B5137C-54AE-4141-B872-4EACFFFE665C}"/>
    <cellStyle name="Not 2 4" xfId="2786" xr:uid="{7E3EFCD9-31EC-4387-98B1-E7E0A0DEC47C}"/>
    <cellStyle name="Not 20" xfId="413" xr:uid="{46FB0D5A-7F1C-4402-BB7D-DF6EAE22552E}"/>
    <cellStyle name="Not 20 2" xfId="2587" xr:uid="{9C38419F-DAE5-41D7-A186-12BCACABFE45}"/>
    <cellStyle name="Not 21" xfId="434" xr:uid="{4D053A9F-8A8F-4B47-B371-DD69B463D372}"/>
    <cellStyle name="Not 21 2" xfId="2608" xr:uid="{01FA5F34-1201-40F4-A72C-3FC631007954}"/>
    <cellStyle name="Not 22" xfId="454" xr:uid="{7D4AE04F-AC33-4E99-8A1A-1FEE2CE8918D}"/>
    <cellStyle name="Not 22 2" xfId="2629" xr:uid="{8E121882-1100-4236-B789-5159B79FE80C}"/>
    <cellStyle name="Not 23" xfId="475" xr:uid="{720D3F0B-03BA-463D-93C3-EC1DFE1CCE96}"/>
    <cellStyle name="Not 23 2" xfId="2650" xr:uid="{09181ECB-D5F3-459D-AA00-70A0BDE13499}"/>
    <cellStyle name="Not 24" xfId="497" xr:uid="{27DD2096-248B-4BF5-8763-155A934F3B9F}"/>
    <cellStyle name="Not 24 2" xfId="2671" xr:uid="{BC45D0DD-66B8-4BD2-83EB-E9C2F67E7BE4}"/>
    <cellStyle name="Not 25" xfId="518" xr:uid="{B4A83C2C-6792-4FC5-AC52-F8B4D4EC5DB0}"/>
    <cellStyle name="Not 25 2" xfId="2692" xr:uid="{EE12A127-B3D9-41C8-A018-841EE6D31A0E}"/>
    <cellStyle name="Not 26" xfId="539" xr:uid="{B3A5F52D-9FB6-4CF3-AECA-9E52F087088D}"/>
    <cellStyle name="Not 26 2" xfId="2713" xr:uid="{EE4D44A7-854D-4DC4-8F82-53D5EC44C0C0}"/>
    <cellStyle name="Not 27" xfId="560" xr:uid="{72249698-5BAB-4B13-923C-5A7F0D682A1A}"/>
    <cellStyle name="Not 27 2" xfId="2733" xr:uid="{50972509-FA31-4E89-9668-11867F93A238}"/>
    <cellStyle name="Not 28" xfId="581" xr:uid="{79FB217D-9219-4723-A05D-F4A4E1CA59FD}"/>
    <cellStyle name="Not 28 2" xfId="3057" xr:uid="{0F609DC3-8FE3-45C7-BF28-68D121FD25A7}"/>
    <cellStyle name="Not 29" xfId="602" xr:uid="{D4B37297-F158-41BF-A8BE-2C088D66FF2B}"/>
    <cellStyle name="Not 29 2" xfId="3076" xr:uid="{BB4B7F0A-A5C5-431C-96B7-9E0E77514AA0}"/>
    <cellStyle name="Not 3" xfId="85" xr:uid="{00000000-0005-0000-0000-000044000000}"/>
    <cellStyle name="Not 3 2" xfId="1028" xr:uid="{01D35EF9-54B6-45D7-97A0-B76A7F0EF513}"/>
    <cellStyle name="Not 3 2 2" xfId="2277" xr:uid="{3E647295-A428-4E9D-A78E-89C2B2507896}"/>
    <cellStyle name="Not 3 2 3" xfId="1690" xr:uid="{0221854B-0F99-420E-8A23-8D256923DC3E}"/>
    <cellStyle name="Not 3 3" xfId="2009" xr:uid="{2C78E137-38B3-4963-B681-23D7F5FFDD27}"/>
    <cellStyle name="Not 3 4" xfId="1412" xr:uid="{1E327F81-A78C-4934-AF7B-104C946E9112}"/>
    <cellStyle name="Not 30" xfId="622" xr:uid="{6A95C805-466B-40EF-AC5F-4DB370335B8B}"/>
    <cellStyle name="Not 30 2" xfId="3095" xr:uid="{7D03E5C2-6672-4823-BCFC-4C4D43570814}"/>
    <cellStyle name="Not 31" xfId="643" xr:uid="{4CEA6556-5AEA-40DD-952C-DA86D1A390D5}"/>
    <cellStyle name="Not 31 2" xfId="3114" xr:uid="{40841A2E-3AF8-4D26-9313-B0BC2CCC5CF4}"/>
    <cellStyle name="Not 32" xfId="664" xr:uid="{B7B0F984-D22B-4B63-A6B2-51D4FFAF5D8B}"/>
    <cellStyle name="Not 32 2" xfId="3133" xr:uid="{0131E913-1848-41B1-9299-561AD344C739}"/>
    <cellStyle name="Not 33" xfId="685" xr:uid="{C202C656-B77C-4E79-8E63-C6F72CE915A3}"/>
    <cellStyle name="Not 33 2" xfId="3152" xr:uid="{C259491F-4690-40D5-8672-E6AD55F7A273}"/>
    <cellStyle name="Not 34" xfId="706" xr:uid="{2D30EB4B-716B-4CB8-B59B-5DF22AB64BE5}"/>
    <cellStyle name="Not 34 2" xfId="3171" xr:uid="{9361737F-7C54-4848-91E5-EE5EEC2359B5}"/>
    <cellStyle name="Not 35" xfId="727" xr:uid="{753286D1-1575-469A-ACF2-8D29C5A439F7}"/>
    <cellStyle name="Not 35 2" xfId="3190" xr:uid="{C5D74A1F-403C-47CC-9FEE-B5D218C4ECC7}"/>
    <cellStyle name="Not 36" xfId="747" xr:uid="{DB58209E-21C6-4301-A295-D850602E9CEA}"/>
    <cellStyle name="Not 36 2" xfId="3209" xr:uid="{1488EC9C-AA70-4D54-8873-4BCE85CAF661}"/>
    <cellStyle name="Not 37" xfId="768" xr:uid="{95967BF5-3174-4C22-A0B2-A384C9A87019}"/>
    <cellStyle name="Not 37 2" xfId="3228" xr:uid="{9EE72D22-957D-4CB2-86B2-17CA8CFCA8FC}"/>
    <cellStyle name="Not 38" xfId="789" xr:uid="{177F3418-88BA-4CC9-8753-6CC72DB45A3E}"/>
    <cellStyle name="Not 38 2" xfId="3247" xr:uid="{67179F56-A761-48E0-811C-4B38CC4704B7}"/>
    <cellStyle name="Not 39" xfId="810" xr:uid="{09E2102C-912B-46E1-AF99-39E9237F0488}"/>
    <cellStyle name="Not 39 2" xfId="3266" xr:uid="{6B533D32-CE05-49A9-803E-EBCA1BD81413}"/>
    <cellStyle name="Not 4" xfId="88" xr:uid="{BE6DC43F-4DCC-4299-9705-6C7C108B2463}"/>
    <cellStyle name="Not 4 2" xfId="1048" xr:uid="{675AE3B0-23BF-4555-8726-91727CFB0A2A}"/>
    <cellStyle name="Not 4 2 2" xfId="2279" xr:uid="{4C07AA55-BEF7-445A-8210-36ACF2B39E0C}"/>
    <cellStyle name="Not 4 2 3" xfId="1692" xr:uid="{A7288EB6-D7CC-47C0-8067-6464CDC504E2}"/>
    <cellStyle name="Not 4 3" xfId="2012" xr:uid="{75CC8D45-1EBA-47F3-A443-46DD1C7401F0}"/>
    <cellStyle name="Not 4 4" xfId="1415" xr:uid="{0BBFCFB0-6AC0-4AE9-B10A-9CDFBCB74C44}"/>
    <cellStyle name="Not 40" xfId="830" xr:uid="{7C1F4455-F97F-49CE-B5AA-0AA36716BDCE}"/>
    <cellStyle name="Not 40 2" xfId="3285" xr:uid="{0F1E7254-275F-4025-B5F3-2AC1322D50F5}"/>
    <cellStyle name="Not 41" xfId="851" xr:uid="{FB8709EE-C70C-4310-9879-56AB9F8432F4}"/>
    <cellStyle name="Not 41 2" xfId="3304" xr:uid="{EA9B5473-CBAD-4132-ABCC-65CCEA4C02B9}"/>
    <cellStyle name="Not 42" xfId="872" xr:uid="{E663FF65-9109-4E85-ADC9-83714376137D}"/>
    <cellStyle name="Not 42 2" xfId="3323" xr:uid="{2CC5E3E3-4881-418E-81FE-05C520A2BB2F}"/>
    <cellStyle name="Not 43" xfId="893" xr:uid="{DA9B4E28-9572-4762-9EFB-59CA0ABC425E}"/>
    <cellStyle name="Not 43 2" xfId="3342" xr:uid="{442148C8-996F-4986-8208-F72AFEE8F83F}"/>
    <cellStyle name="Not 44" xfId="916" xr:uid="{481C08A6-2361-4B8B-AD25-C4653BE2053B}"/>
    <cellStyle name="Not 44 2" xfId="3361" xr:uid="{9E7A7D7E-BB03-48AB-9819-B70FD27757BB}"/>
    <cellStyle name="Not 45" xfId="937" xr:uid="{660BF987-8F39-4F57-95ED-6DAF60BBDF16}"/>
    <cellStyle name="Not 45 2" xfId="3380" xr:uid="{7514890D-50CB-465A-B30A-1734076784C3}"/>
    <cellStyle name="Not 46" xfId="958" xr:uid="{F56F6E04-5A84-484F-921D-2A9321A1681F}"/>
    <cellStyle name="Not 46 2" xfId="3399" xr:uid="{0373D038-578C-4A50-B42D-6326B26657CF}"/>
    <cellStyle name="Not 47" xfId="979" xr:uid="{3880DC71-16BE-45AD-B216-E15CF299ABE4}"/>
    <cellStyle name="Not 47 2" xfId="3418" xr:uid="{F1E800C9-C3B6-4D35-9CDA-AA597D2FF6D3}"/>
    <cellStyle name="Not 48" xfId="999" xr:uid="{C0C34E9F-0583-4EF2-8F3E-CF466AC30798}"/>
    <cellStyle name="Not 48 2" xfId="3437" xr:uid="{C507133B-126F-4858-B2E0-1DBD70A9935B}"/>
    <cellStyle name="Not 49" xfId="1341" xr:uid="{72E54441-AA3E-456D-A528-995F3449D7B7}"/>
    <cellStyle name="Not 49 2" xfId="3465" xr:uid="{9156673B-2927-4450-972E-66AAFDEBFAD7}"/>
    <cellStyle name="Not 5" xfId="108" xr:uid="{AFDC5C18-2E08-47F7-8E9B-2162BE9AB38F}"/>
    <cellStyle name="Not 5 2" xfId="1068" xr:uid="{1A2047F6-EA55-4DED-89E7-AF2CB8052CE6}"/>
    <cellStyle name="Not 5 2 2" xfId="2299" xr:uid="{B37A7994-ED73-4E66-9CCE-49A66062BBB6}"/>
    <cellStyle name="Not 5 2 3" xfId="1712" xr:uid="{38CDA500-5527-46AE-B8E8-9D13E1BBF790}"/>
    <cellStyle name="Not 5 3" xfId="2028" xr:uid="{7019B29F-5BC4-49AB-A77C-732BF55ECF85}"/>
    <cellStyle name="Not 5 4" xfId="1431" xr:uid="{553216AF-5C89-4CDB-825E-294C8D040741}"/>
    <cellStyle name="Not 50" xfId="1361" xr:uid="{BEF93636-8645-4D4B-BC2B-53A912F91A34}"/>
    <cellStyle name="Not 50 2" xfId="3484" xr:uid="{A4BCE87B-F2D4-4B9F-8A6F-6D5370E925F5}"/>
    <cellStyle name="Not 51" xfId="1381" xr:uid="{91DF54E6-30DE-4FC5-8C8C-7ED68AFFF018}"/>
    <cellStyle name="Not 52" xfId="3504" xr:uid="{8D8C3878-AB42-4A51-BF5A-E36FF2AE7436}"/>
    <cellStyle name="Not 53" xfId="3524" xr:uid="{7C339B7A-E9F5-4024-AF32-E6F8170A01EA}"/>
    <cellStyle name="Not 54" xfId="3544" xr:uid="{B34681F1-1F03-4F7C-B644-5125986479A1}"/>
    <cellStyle name="Not 55" xfId="3564" xr:uid="{DD1BF421-B95C-4D48-B831-98747F71C1D2}"/>
    <cellStyle name="Not 56" xfId="3584" xr:uid="{3172F931-6F47-4B11-921E-538BCF3CC459}"/>
    <cellStyle name="Not 57" xfId="3604" xr:uid="{596A20B8-E108-41AE-92D7-6B1F816064B8}"/>
    <cellStyle name="Not 58" xfId="3624" xr:uid="{19F5C878-4606-4A96-9FDB-133199925C56}"/>
    <cellStyle name="Not 59" xfId="3644" xr:uid="{EC66D8AF-790D-43F2-BC0F-B4B6B6E353AE}"/>
    <cellStyle name="Not 6" xfId="128" xr:uid="{58B2EE70-93B8-406F-8E37-CBB7A52F4669}"/>
    <cellStyle name="Not 6 2" xfId="1088" xr:uid="{25C16E15-0DE3-405F-BC9E-8A9F9C10FEEF}"/>
    <cellStyle name="Not 6 2 2" xfId="2319" xr:uid="{74F83C7A-DB56-476B-9153-6D8792918915}"/>
    <cellStyle name="Not 6 2 3" xfId="1732" xr:uid="{11DC628E-3FFF-4254-8AB2-3FA2F765CA29}"/>
    <cellStyle name="Not 6 3" xfId="2042" xr:uid="{C42C4FCA-E294-4A99-BCBE-C0A7193071B1}"/>
    <cellStyle name="Not 6 4" xfId="1445" xr:uid="{37FF9B85-7352-43ED-A9BB-F22C456E73C7}"/>
    <cellStyle name="Not 60" xfId="3664" xr:uid="{930B9555-5E0D-4AA9-B97A-9B714F8206FB}"/>
    <cellStyle name="Not 61" xfId="3684" xr:uid="{00ABD999-6DC2-4E3B-93BE-6C94739FF027}"/>
    <cellStyle name="Not 62" xfId="3704" xr:uid="{1B09D4BE-DE79-4F0B-AACD-F696F30DEBA4}"/>
    <cellStyle name="Not 63" xfId="3724" xr:uid="{64F06DEB-A909-4362-89A6-FEAAFC1B3C25}"/>
    <cellStyle name="Not 64" xfId="3744" xr:uid="{31EDDFB2-BE6B-4655-A78D-1B251F966A47}"/>
    <cellStyle name="Not 65" xfId="3764" xr:uid="{D89B7266-99B3-4654-928D-0F574EBDE6D4}"/>
    <cellStyle name="Not 66" xfId="3784" xr:uid="{72BEE86E-5134-47E2-89E9-F9D3EB34AD65}"/>
    <cellStyle name="Not 67" xfId="3805" xr:uid="{41C15F9A-CD33-41CD-A44B-BFA9039FF8C1}"/>
    <cellStyle name="Not 68" xfId="3825" xr:uid="{E0CB0659-D2CF-46AB-AE68-35C16A2D1A31}"/>
    <cellStyle name="Not 69" xfId="3845" xr:uid="{69828787-A3E3-4CD2-B4E8-14CE4F02BD12}"/>
    <cellStyle name="Not 7" xfId="149" xr:uid="{83D0A08F-50CF-4459-901F-F21A05A17FA1}"/>
    <cellStyle name="Not 7 2" xfId="1108" xr:uid="{94F88130-35B0-4A51-B939-1163E858549D}"/>
    <cellStyle name="Not 7 2 2" xfId="2340" xr:uid="{B42B0F29-B60B-4449-A034-A8A618E98681}"/>
    <cellStyle name="Not 7 2 3" xfId="1753" xr:uid="{115ED620-A91A-40EE-A8E3-6C3FE494CBB6}"/>
    <cellStyle name="Not 7 3" xfId="2057" xr:uid="{406989BF-CE3B-4EF9-9E0F-3CFD6A3B102E}"/>
    <cellStyle name="Not 7 4" xfId="1460" xr:uid="{1D0017CD-8B6D-4ACA-8E10-F24A7E9C6793}"/>
    <cellStyle name="Not 70" xfId="3865" xr:uid="{09F2B8CC-E7BC-4763-BD09-AA9BFC2E6316}"/>
    <cellStyle name="Not 71" xfId="3885" xr:uid="{3A4E75DF-2673-45C6-A4A7-2E08D4978890}"/>
    <cellStyle name="Not 72" xfId="3905" xr:uid="{A6899902-E78C-410F-A205-0BD466C4C994}"/>
    <cellStyle name="Not 8" xfId="169" xr:uid="{60B6E71B-B52E-4B92-8C8E-D476FA254AF7}"/>
    <cellStyle name="Not 8 2" xfId="1021" xr:uid="{C8A2E06D-4A80-4A1E-83D1-FCBB129E8A86}"/>
    <cellStyle name="Not 8 2 2" xfId="2360" xr:uid="{9F05D08E-EBFF-49F2-987B-CB6FBE05BF0B}"/>
    <cellStyle name="Not 8 2 3" xfId="1773" xr:uid="{D313A0A9-A729-4DCD-86B4-8136DFA96365}"/>
    <cellStyle name="Not 8 3" xfId="2071" xr:uid="{969B29CE-BA8E-4B5B-A6AA-71999BF7CCF7}"/>
    <cellStyle name="Not 8 4" xfId="1474" xr:uid="{24DAB5D8-5B85-4CCE-B159-544108821833}"/>
    <cellStyle name="Not 9" xfId="190" xr:uid="{58684C53-F444-4B9E-9BF8-BEEB5B1DCF0B}"/>
    <cellStyle name="Not 9 2" xfId="1128" xr:uid="{60E28AB4-7958-4199-A967-1BCAA7FCBE7F}"/>
    <cellStyle name="Not 9 2 2" xfId="2381" xr:uid="{F245DE12-FBDD-4C85-973C-C19D5BD599E3}"/>
    <cellStyle name="Not 9 2 3" xfId="1794" xr:uid="{193BAAD7-7115-43A1-BAE1-1B4FDD6FBE6B}"/>
    <cellStyle name="Not 9 3" xfId="2092" xr:uid="{0F63AF08-2215-43BF-8742-52BEE3E9800D}"/>
    <cellStyle name="Not 9 4" xfId="1495" xr:uid="{D96BAF1B-C126-42D8-903D-F05FB4726667}"/>
    <cellStyle name="Nötr" xfId="51" builtinId="28" customBuiltin="1"/>
    <cellStyle name="Nötr 2" xfId="35" xr:uid="{00000000-0005-0000-0000-000046000000}"/>
    <cellStyle name="Nötr 2 2" xfId="1906" xr:uid="{E865CE38-F4A9-4145-BF46-EED82966FB29}"/>
    <cellStyle name="Nötr 3" xfId="87" xr:uid="{A7C292CA-D609-4A11-88ED-72820F537E35}"/>
    <cellStyle name="Nötr 3 2" xfId="2774" xr:uid="{4FB37ADF-ABAF-4FA2-9458-12ECD3C202AB}"/>
    <cellStyle name="Nötr 4" xfId="1680" xr:uid="{8FBF8B19-D10F-4B72-8CCE-D7F7F53544E8}"/>
    <cellStyle name="Nötr 5" xfId="2000" xr:uid="{33733C85-8A96-43B6-9F9E-7AC0D49B6F9E}"/>
    <cellStyle name="Nötr 6" xfId="1402" xr:uid="{AF0D8671-452A-400C-9380-325853EE15CE}"/>
    <cellStyle name="Toplam" xfId="59" builtinId="25" customBuiltin="1"/>
    <cellStyle name="Toplam 2" xfId="36" xr:uid="{00000000-0005-0000-0000-000048000000}"/>
    <cellStyle name="Uyarı Metni" xfId="57" builtinId="11" customBuiltin="1"/>
    <cellStyle name="Uyarı Metni 2" xfId="37" xr:uid="{00000000-0005-0000-0000-00004A000000}"/>
    <cellStyle name="Virgül" xfId="558" builtinId="3"/>
    <cellStyle name="Virgül 10" xfId="517" xr:uid="{D26BD687-F2FE-46C8-BA54-401B92BBA8D6}"/>
    <cellStyle name="Virgül 10 2" xfId="2785" xr:uid="{A06BA6BA-2232-4576-A370-3E77E152F1AD}"/>
    <cellStyle name="Virgül 10 2 2" xfId="2881" xr:uid="{CAE5AE40-5164-42B0-8887-420F7684EA2A}"/>
    <cellStyle name="Virgül 10 2 2 2" xfId="2952" xr:uid="{575D26D9-14EC-4374-9006-1A223288F1A2}"/>
    <cellStyle name="Virgül 10 2 3" xfId="2921" xr:uid="{62063A4F-1BD1-4C67-B5CC-55907EA554B9}"/>
    <cellStyle name="Virgül 10 3" xfId="2874" xr:uid="{1856E9A6-E931-4279-BFD1-DBF037ECBB72}"/>
    <cellStyle name="Virgül 10 3 2" xfId="2941" xr:uid="{26B4ACEA-F1F3-42BD-B159-B6E0A28CD281}"/>
    <cellStyle name="Virgül 10 4" xfId="2910" xr:uid="{E204C8A4-CFF0-4064-81CD-2D2C9E5D93A4}"/>
    <cellStyle name="Virgül 10 5" xfId="2771" xr:uid="{A154D348-12C8-477F-90BA-0682D7781D12}"/>
    <cellStyle name="Virgül 10 6" xfId="2025" xr:uid="{80A0156D-543D-4151-9405-900EB320D4AA}"/>
    <cellStyle name="Virgül 11" xfId="538" xr:uid="{FE68A55F-D0D7-417C-8C2E-F486F0A0005B}"/>
    <cellStyle name="Virgül 11 2" xfId="2877" xr:uid="{DA6ACA11-9FED-48EA-9309-416B1E2E4CF4}"/>
    <cellStyle name="Virgül 11 2 2" xfId="2944" xr:uid="{E0558CF7-98F5-4488-AC70-DC05A102991C}"/>
    <cellStyle name="Virgül 11 3" xfId="2913" xr:uid="{BC7AACF4-7985-474A-8169-172F881A2526}"/>
    <cellStyle name="Virgül 11 4" xfId="2586" xr:uid="{6FED32CF-C629-422E-AD95-13D510A46DBB}"/>
    <cellStyle name="Virgül 12" xfId="580" xr:uid="{7D49EA43-7FB8-4198-9029-98D777C52E32}"/>
    <cellStyle name="Virgül 12 2" xfId="2885" xr:uid="{9156B5D7-8A3A-4EF4-B58B-68025B98ADFC}"/>
    <cellStyle name="Virgül 12 2 2" xfId="2958" xr:uid="{148661B6-1DD5-46FA-81B2-1C588B3753CD}"/>
    <cellStyle name="Virgül 12 3" xfId="2927" xr:uid="{49CD5ECA-5DB5-42F9-B72D-F16A7C7336C5}"/>
    <cellStyle name="Virgül 12 4" xfId="2607" xr:uid="{D4403CB9-54A0-4845-B214-3575A00ED3D9}"/>
    <cellStyle name="Virgül 13" xfId="601" xr:uid="{149E74B7-41C4-4C66-A941-149A5A006651}"/>
    <cellStyle name="Virgül 13 2" xfId="2882" xr:uid="{1EB7ECEC-C8E4-405B-BAD8-17453A495094}"/>
    <cellStyle name="Virgül 13 2 2" xfId="2953" xr:uid="{FF7FC98B-9A70-47EC-9439-48060C1CFC39}"/>
    <cellStyle name="Virgül 13 3" xfId="2922" xr:uid="{CD56ED17-E02A-4E70-A1BF-BE14C4FFCEDF}"/>
    <cellStyle name="Virgül 13 4" xfId="2814" xr:uid="{72724D2C-737C-444C-807A-07DC0FEE202A}"/>
    <cellStyle name="Virgül 13 5" xfId="2628" xr:uid="{1D259AB1-FF13-4812-9BE3-CED9EA3F7AF9}"/>
    <cellStyle name="Virgül 14" xfId="642" xr:uid="{CBA2ECC9-37B2-4632-AD12-A40F0616D45E}"/>
    <cellStyle name="Virgül 14 2" xfId="2875" xr:uid="{80864A90-0BF5-4AED-ACBE-42798318EF5D}"/>
    <cellStyle name="Virgül 14 2 2" xfId="2942" xr:uid="{29D9A439-00D5-4055-9A41-D7F0B4EB4BFF}"/>
    <cellStyle name="Virgül 14 3" xfId="2911" xr:uid="{AE399D56-B294-4A14-A49F-5E5E7ED39A3F}"/>
    <cellStyle name="Virgül 14 4" xfId="2649" xr:uid="{F627E1C4-78BD-44D6-9B62-CDBCA0525314}"/>
    <cellStyle name="Virgül 15" xfId="663" xr:uid="{A77BAE91-3933-481A-9DC7-C512FF98414B}"/>
    <cellStyle name="Virgül 15 2" xfId="2889" xr:uid="{2C35E946-DEE4-47EE-845D-119FF21A5679}"/>
    <cellStyle name="Virgül 15 2 2" xfId="2962" xr:uid="{5C929057-561E-4B10-8D30-199228CE95A4}"/>
    <cellStyle name="Virgül 15 3" xfId="2931" xr:uid="{96FEF8D9-364A-4431-A1FC-7FD527EA5E6A}"/>
    <cellStyle name="Virgül 15 4" xfId="2670" xr:uid="{C1EB1FFC-CDE4-46F0-B227-6211077FFB13}"/>
    <cellStyle name="Virgül 16" xfId="684" xr:uid="{B001327A-52E3-41F6-AB4A-FA410E3998E6}"/>
    <cellStyle name="Virgül 16 2" xfId="2933" xr:uid="{0CB26141-C531-4051-8187-7A99D540DC6F}"/>
    <cellStyle name="Virgül 16 3" xfId="2691" xr:uid="{34384A99-3827-4C84-9479-58360098D34F}"/>
    <cellStyle name="Virgül 17" xfId="705" xr:uid="{0CA3AF1E-1B4B-42EC-AB73-AD91112590B6}"/>
    <cellStyle name="Virgül 17 2" xfId="2712" xr:uid="{CE557A7C-499D-4F9F-8E6A-46DE89A5F524}"/>
    <cellStyle name="Virgül 18" xfId="726" xr:uid="{B8A49C7C-2C59-4F4F-8780-3A62B0C9B394}"/>
    <cellStyle name="Virgül 18 2" xfId="2968" xr:uid="{F2F99446-8470-4E3C-BB52-53E700B725BE}"/>
    <cellStyle name="Virgül 18 3" xfId="1428" xr:uid="{0F5F042F-8CED-4A07-8A03-6E59FE31A5AC}"/>
    <cellStyle name="Virgül 19" xfId="767" xr:uid="{ADBD6F0C-3D26-43F8-A6EE-D4FB715C4DD8}"/>
    <cellStyle name="Virgül 19 2" xfId="2973" xr:uid="{BDEACD8D-4C2A-4BF6-ACFD-9C4E41077629}"/>
    <cellStyle name="Virgül 2" xfId="148" xr:uid="{6618FCF5-90CE-47C9-8C50-8489A72DCED7}"/>
    <cellStyle name="Virgül 2 2" xfId="1024" xr:uid="{9E9C4AFC-702A-492A-9CF7-41BFB328D354}"/>
    <cellStyle name="Virgül 2 2 2" xfId="2339" xr:uid="{2C20399D-3F70-43B0-B40F-32CB3857D8D7}"/>
    <cellStyle name="Virgül 2 2 2 2" xfId="2884" xr:uid="{D83817D7-EF31-4BC1-ACD8-946BA9A68682}"/>
    <cellStyle name="Virgül 2 2 2 2 2" xfId="2957" xr:uid="{2FC39398-9E9A-4708-A86C-D6FB5DA729DA}"/>
    <cellStyle name="Virgül 2 2 2 3" xfId="2926" xr:uid="{4C4A373A-DE43-4200-B723-7BE649A3FABD}"/>
    <cellStyle name="Virgül 2 2 2 4" xfId="2830" xr:uid="{0F47C4CA-A3A0-43C8-9B14-D42F7D754DFA}"/>
    <cellStyle name="Virgül 2 2 3" xfId="2883" xr:uid="{4F26B364-0707-420D-A33B-732ED920ABED}"/>
    <cellStyle name="Virgül 2 2 3 2" xfId="2954" xr:uid="{EA538499-C454-4F8E-A35A-7E334B69CB36}"/>
    <cellStyle name="Virgül 2 2 4" xfId="2923" xr:uid="{28535AE6-9A2E-4F99-9EF5-E3F7D0D31BD9}"/>
    <cellStyle name="Virgül 2 2 5" xfId="1752" xr:uid="{08255CBE-ADE6-4683-B7A7-3D8DF5C262DA}"/>
    <cellStyle name="Virgül 2 3" xfId="2008" xr:uid="{C74790F7-F89D-45EE-88C9-A2580FEF4D97}"/>
    <cellStyle name="Virgül 2 3 2" xfId="2887" xr:uid="{C7C158A1-34EF-408C-BD02-C5E97BAD86F6}"/>
    <cellStyle name="Virgül 2 3 2 2" xfId="2960" xr:uid="{0D43858F-351D-4C7E-A06C-F6099D15A3A6}"/>
    <cellStyle name="Virgül 2 3 3" xfId="2929" xr:uid="{DB649620-FF37-48E9-A3E5-EC7DA6BF1977}"/>
    <cellStyle name="Virgül 2 4" xfId="2782" xr:uid="{E6031110-759E-4B55-9836-1ACD84352EC4}"/>
    <cellStyle name="Virgül 2 4 2" xfId="2876" xr:uid="{B338743A-7126-4E87-A671-1874B90A3448}"/>
    <cellStyle name="Virgül 2 4 2 2" xfId="2943" xr:uid="{371FF403-2116-4735-8001-9316D5534CEC}"/>
    <cellStyle name="Virgül 2 4 3" xfId="2912" xr:uid="{7B5D1A93-E9E7-4390-87AD-B86E40840170}"/>
    <cellStyle name="Virgül 2 5" xfId="2869" xr:uid="{2460B637-3FDF-42E3-A182-977B55289C87}"/>
    <cellStyle name="Virgül 2 5 2" xfId="2932" xr:uid="{09A9EE67-8F5D-4B20-A1AD-1349FD8FAC3F}"/>
    <cellStyle name="Virgül 2 6" xfId="2903" xr:uid="{6F66BF2A-9005-4B50-BB29-35ACD9E9E025}"/>
    <cellStyle name="Virgül 2 7" xfId="3046" xr:uid="{3E8A08EB-3D1F-4A9F-A703-5AA9A0949F8F}"/>
    <cellStyle name="Virgül 2 8" xfId="1411" xr:uid="{3367C351-4299-45A0-B3C4-FA32DA58D279}"/>
    <cellStyle name="Virgül 20" xfId="788" xr:uid="{25A620E2-424F-4E82-85C4-1A845557E096}"/>
    <cellStyle name="Virgül 20 2" xfId="2982" xr:uid="{0DA18003-71EC-401F-A72B-BC040613CAA4}"/>
    <cellStyle name="Virgül 21" xfId="809" xr:uid="{447C4FA9-2B54-4EDE-8354-2AABA4774D91}"/>
    <cellStyle name="Virgül 21 2" xfId="2984" xr:uid="{F310E6E6-7E6A-4AF8-8843-32186626117D}"/>
    <cellStyle name="Virgül 22" xfId="850" xr:uid="{F63FAE92-70D1-4B05-AFB3-83BEF04BE35B}"/>
    <cellStyle name="Virgül 22 2" xfId="2986" xr:uid="{5F520DE0-7322-4044-BCAA-76EE83636581}"/>
    <cellStyle name="Virgül 23" xfId="871" xr:uid="{250E0FBC-27CA-4F05-B5A0-A7CF4D0C4D69}"/>
    <cellStyle name="Virgül 23 2" xfId="2989" xr:uid="{8625A051-6D94-4CC7-980A-7DBA8571A11F}"/>
    <cellStyle name="Virgül 24" xfId="892" xr:uid="{8E813950-A4BF-463F-99D6-4F3E5FA9137E}"/>
    <cellStyle name="Virgül 24 2" xfId="2991" xr:uid="{4B2804A8-676A-4A2E-9E3D-7A6D5207766A}"/>
    <cellStyle name="Virgül 25" xfId="915" xr:uid="{D2E38970-73F2-444D-9BBE-792720C67A33}"/>
    <cellStyle name="Virgül 25 2" xfId="2993" xr:uid="{23593C52-E073-4D25-B6A4-395A7F82B276}"/>
    <cellStyle name="Virgül 26" xfId="936" xr:uid="{A288CA1A-2EC3-4987-B277-BBB7A2238F64}"/>
    <cellStyle name="Virgül 26 2" xfId="2995" xr:uid="{5385954E-D3B6-4586-B9A6-5895D4E2B4DF}"/>
    <cellStyle name="Virgül 27" xfId="957" xr:uid="{FA31FAA5-432D-4C0F-91D0-6E563E55BB03}"/>
    <cellStyle name="Virgül 27 2" xfId="3005" xr:uid="{0A97893C-9B06-4D28-8F95-8524847F0C63}"/>
    <cellStyle name="Virgül 28" xfId="978" xr:uid="{C87B17C4-A5B8-4134-BF70-9F826DA90DF6}"/>
    <cellStyle name="Virgül 28 2" xfId="3014" xr:uid="{4094D850-FD42-46F5-B351-685E099E553A}"/>
    <cellStyle name="Virgül 29" xfId="1340" xr:uid="{2021042D-8399-4371-BCB9-128D3B02145F}"/>
    <cellStyle name="Virgül 29 2" xfId="3032" xr:uid="{1B7E91B4-457C-496E-B697-40B07E5EEE94}"/>
    <cellStyle name="Virgül 3" xfId="189" xr:uid="{ECD099DD-C9C4-40CD-A7B3-134376F932E1}"/>
    <cellStyle name="Virgül 3 2" xfId="1228" xr:uid="{A0EAADA3-0BF2-491A-9784-B0F7ED7B6085}"/>
    <cellStyle name="Virgül 3 2 2" xfId="2380" xr:uid="{E4363C8B-F056-4366-B64C-E2A880FAB024}"/>
    <cellStyle name="Virgül 3 2 2 2" xfId="2956" xr:uid="{CB21B95C-7F4D-49EA-86EE-14CC8764D476}"/>
    <cellStyle name="Virgül 3 2 3" xfId="2925" xr:uid="{F148E39B-3E15-40D9-82F0-60566EA3407F}"/>
    <cellStyle name="Virgül 3 2 4" xfId="3457" xr:uid="{AF7A7669-2B0F-45B3-B260-2939E3EAD911}"/>
    <cellStyle name="Virgül 3 2 5" xfId="1793" xr:uid="{D78835CF-BAC8-4370-ABE6-381491262170}"/>
    <cellStyle name="Virgül 3 3" xfId="2011" xr:uid="{D345A0FA-E29B-41AC-91F1-7FFF61AD8181}"/>
    <cellStyle name="Virgül 3 3 2" xfId="2888" xr:uid="{9F0A9A28-C9AB-4F49-80CD-39BB252CCF49}"/>
    <cellStyle name="Virgül 3 3 2 2" xfId="2961" xr:uid="{9AFA01A1-CB44-4760-9DD5-69A9854B6017}"/>
    <cellStyle name="Virgül 3 3 3" xfId="2930" xr:uid="{6E57043E-BC70-4402-A3AE-7821926BB24C}"/>
    <cellStyle name="Virgül 3 4" xfId="2783" xr:uid="{F06FEBC9-883E-4ECD-A330-36430DE28071}"/>
    <cellStyle name="Virgül 3 4 2" xfId="2878" xr:uid="{D6F8F0D7-0AE3-4C77-AD49-35A9880D775F}"/>
    <cellStyle name="Virgül 3 4 2 2" xfId="2945" xr:uid="{80D2D1D0-6894-4683-B2BF-3FCE089CBF10}"/>
    <cellStyle name="Virgül 3 4 3" xfId="2914" xr:uid="{686D384A-BF30-41EB-92C0-6D8D3DCA5E08}"/>
    <cellStyle name="Virgül 3 5" xfId="2870" xr:uid="{07080604-CE2C-4BD6-B1C6-4D6977E79227}"/>
    <cellStyle name="Virgül 3 5 2" xfId="2934" xr:uid="{430450B5-D8EE-47EA-9DF5-AEEEF7983B3E}"/>
    <cellStyle name="Virgül 3 6" xfId="2904" xr:uid="{C64E9FD9-FDBC-4BA5-92B2-88599119E91F}"/>
    <cellStyle name="Virgül 3 7" xfId="3047" xr:uid="{DE87D5B2-4027-4901-8F75-084422E870EA}"/>
    <cellStyle name="Virgül 3 8" xfId="1414" xr:uid="{E9A45E40-41BB-45E5-A3F7-5822294FC826}"/>
    <cellStyle name="Virgül 30" xfId="3034" xr:uid="{F4C80B49-012F-42CB-B879-028B1A526F34}"/>
    <cellStyle name="Virgül 31" xfId="3039" xr:uid="{CCC05F57-3CE5-4CF7-86A5-AB31843E44C3}"/>
    <cellStyle name="Virgül 32" xfId="3041" xr:uid="{A381D76D-0FFF-4093-9DB7-D794416D3881}"/>
    <cellStyle name="Virgül 33" xfId="3043" xr:uid="{917104BE-85B1-46D7-BFB8-BE406F7D9F0D}"/>
    <cellStyle name="Virgül 34" xfId="913" xr:uid="{ACDEF356-38A1-49DD-A210-6B96F330F56B}"/>
    <cellStyle name="Virgül 34 2" xfId="3049" xr:uid="{839CF7DF-8E48-4CE7-B531-5087DD761D37}"/>
    <cellStyle name="Virgül 35" xfId="3804" xr:uid="{62BF27DE-9FE0-4F5B-B60B-1F30F3E7EA97}"/>
    <cellStyle name="Virgül 4" xfId="210" xr:uid="{DC870A41-B9E2-407A-8CE0-B13169EDFBDA}"/>
    <cellStyle name="Virgül 4 2" xfId="1814" xr:uid="{08B293AB-C717-4C78-A8CE-1287974E459C}"/>
    <cellStyle name="Virgül 4 2 2" xfId="2401" xr:uid="{5F12E6CD-E913-47E4-A500-24F8EE62925F}"/>
    <cellStyle name="Virgül 4 2 2 2" xfId="2955" xr:uid="{BA97D751-9A1C-47AC-9300-D8DFB5450E0D}"/>
    <cellStyle name="Virgül 4 2 3" xfId="2924" xr:uid="{E411189F-7FED-4003-9568-CABB245D35E8}"/>
    <cellStyle name="Virgül 4 3" xfId="2027" xr:uid="{DBA6C900-24C9-4EB8-A8DE-F9763263FA0A}"/>
    <cellStyle name="Virgül 4 3 2" xfId="2886" xr:uid="{D96E99E7-5919-49AF-B4F7-0F4DA1B93F24}"/>
    <cellStyle name="Virgül 4 3 2 2" xfId="2959" xr:uid="{726AA5EC-A813-4012-A385-104D3283294D}"/>
    <cellStyle name="Virgül 4 3 3" xfId="2928" xr:uid="{694CB4A9-1786-4690-9D13-52FF490E0C0A}"/>
    <cellStyle name="Virgül 4 4" xfId="2784" xr:uid="{7A18F803-77E3-4195-9607-B4E889415C48}"/>
    <cellStyle name="Virgül 4 4 2" xfId="2879" xr:uid="{61ED8B1B-076A-4B6D-8B96-B07ECC337658}"/>
    <cellStyle name="Virgül 4 4 2 2" xfId="2946" xr:uid="{68B2D132-4D27-44DC-9F07-4251A50C322A}"/>
    <cellStyle name="Virgül 4 4 3" xfId="2915" xr:uid="{CCABA32E-96B9-401A-A565-59E2BE0BF0C3}"/>
    <cellStyle name="Virgül 4 5" xfId="2871" xr:uid="{6494912D-007E-4E02-823D-B61DD3D68ECE}"/>
    <cellStyle name="Virgül 4 5 2" xfId="2935" xr:uid="{4F833529-135B-4F8A-8EB1-0B10B1818529}"/>
    <cellStyle name="Virgül 4 6" xfId="2905" xr:uid="{C58A3E31-7FCC-4BFF-8CBE-5E31149592EC}"/>
    <cellStyle name="Virgül 4 7" xfId="1430" xr:uid="{AECC575A-1C1B-4FEF-9D21-B729C8AFF8FF}"/>
    <cellStyle name="Virgül 5" xfId="251" xr:uid="{70123FB8-E769-4301-A4BD-421501E781BB}"/>
    <cellStyle name="Virgül 5 2" xfId="1855" xr:uid="{A928D586-DB5D-4F63-9F0D-CB3664885FC5}"/>
    <cellStyle name="Virgül 5 2 2" xfId="2442" xr:uid="{6CB92B56-9F95-4433-9A3B-D81CCB665C9A}"/>
    <cellStyle name="Virgül 5 2 2 2" xfId="2947" xr:uid="{C5264E8D-CAAB-4BFE-AAEA-BFD08AD62858}"/>
    <cellStyle name="Virgül 5 2 3" xfId="2916" xr:uid="{735BD79F-E0C9-44E4-BD11-33C0289E05B4}"/>
    <cellStyle name="Virgül 5 3" xfId="2056" xr:uid="{CC3BEB15-D0FB-4308-AABD-684AC81113E0}"/>
    <cellStyle name="Virgül 5 3 2" xfId="2936" xr:uid="{F4D239F6-D030-499D-B6D7-1016A92D3D82}"/>
    <cellStyle name="Virgül 5 4" xfId="2906" xr:uid="{201D2ACA-D729-4426-A781-587777DAAABD}"/>
    <cellStyle name="Virgül 5 5" xfId="1459" xr:uid="{98255E46-A743-4997-8477-685E0CAF2495}"/>
    <cellStyle name="Virgül 6" xfId="352" xr:uid="{6BD3F8BD-B58A-43B1-B623-D263A6B52BBA}"/>
    <cellStyle name="Virgül 6 2" xfId="1937" xr:uid="{2626DEA9-87FF-4DAF-909A-16915171D258}"/>
    <cellStyle name="Virgül 6 2 2" xfId="2523" xr:uid="{1B82CBA6-88A8-4632-816E-711EBC1BFEAA}"/>
    <cellStyle name="Virgül 6 2 2 2" xfId="2948" xr:uid="{A4F868DD-54C0-41C7-83CC-789D74D743F0}"/>
    <cellStyle name="Virgül 6 2 3" xfId="2917" xr:uid="{3EB0E6BA-971C-45BE-BCF0-EB901FEECFB2}"/>
    <cellStyle name="Virgül 6 3" xfId="1679" xr:uid="{82D349B8-120D-4E36-B8D3-8F180F05E9A3}"/>
    <cellStyle name="Virgül 6 3 2" xfId="2274" xr:uid="{22AC780A-2F75-40CB-B2FF-6ECDC75F5A91}"/>
    <cellStyle name="Virgül 6 3 2 2" xfId="2937" xr:uid="{6F433DBB-1FC7-4D3A-ACA5-E9B7D1FF5D95}"/>
    <cellStyle name="Virgül 6 3 3" xfId="2872" xr:uid="{2F0F8E96-BB15-40AD-9071-C070ECD2F8EB}"/>
    <cellStyle name="Virgül 6 4" xfId="2091" xr:uid="{5DAB2D96-68E3-4608-A1FD-8A9BC17BFFFF}"/>
    <cellStyle name="Virgül 6 5" xfId="1494" xr:uid="{0101FC42-2FE6-40BA-80B2-16BF08D44FF5}"/>
    <cellStyle name="Virgül 7" xfId="433" xr:uid="{FB826A9C-59DE-47EC-B02F-AADC3EC27200}"/>
    <cellStyle name="Virgül 7 2" xfId="1938" xr:uid="{D4F9CB7D-32DC-4F8F-B84E-85500BD9E72B}"/>
    <cellStyle name="Virgül 7 2 2" xfId="2524" xr:uid="{BE76AF38-98D9-4B58-818E-7F7FC7236FB7}"/>
    <cellStyle name="Virgül 7 2 2 2" xfId="2949" xr:uid="{9955EB55-0188-4EAD-AA66-B6814B64B507}"/>
    <cellStyle name="Virgül 7 2 3" xfId="2918" xr:uid="{C75113FB-9735-4E06-A7FD-BC8CA9216175}"/>
    <cellStyle name="Virgül 7 3" xfId="2172" xr:uid="{19B5F525-2C0C-451F-9322-81DAA8AB2C10}"/>
    <cellStyle name="Virgül 7 3 2" xfId="2938" xr:uid="{0874EB17-0A06-4C70-8F88-3DAAF36F2A75}"/>
    <cellStyle name="Virgül 7 4" xfId="2907" xr:uid="{F362108F-AEDA-47FD-BA9C-F36AA0AF7717}"/>
    <cellStyle name="Virgül 7 5" xfId="1575" xr:uid="{EE02B4B8-27B1-40E6-BF8A-43E6EB359C38}"/>
    <cellStyle name="Virgül 8" xfId="474" xr:uid="{D769BAB4-4E98-4D42-A3FD-C4B94E180CAC}"/>
    <cellStyle name="Virgül 8 2" xfId="1939" xr:uid="{2476DB8E-340D-4B54-8752-5C4C750CF429}"/>
    <cellStyle name="Virgül 8 2 2" xfId="2525" xr:uid="{E9D4547A-D9D8-435B-807D-3D85E6FF6032}"/>
    <cellStyle name="Virgül 8 2 2 2" xfId="2950" xr:uid="{BAF348EC-131F-4692-ACE6-793A088B4915}"/>
    <cellStyle name="Virgül 8 2 3" xfId="2919" xr:uid="{C77838F8-575B-4A9B-9640-85E66913D37D}"/>
    <cellStyle name="Virgül 8 3" xfId="2193" xr:uid="{E2CFF703-B93A-4DFB-90CC-4EAD0A266775}"/>
    <cellStyle name="Virgül 8 3 2" xfId="2939" xr:uid="{8F05ECE8-3216-43AC-BE99-0504C44A85A5}"/>
    <cellStyle name="Virgül 8 4" xfId="2908" xr:uid="{4543C9D7-5442-4E77-879E-B4AB915266B1}"/>
    <cellStyle name="Virgül 8 5" xfId="1596" xr:uid="{E8A4602C-C125-483C-9CB9-C1F2F617B675}"/>
    <cellStyle name="Virgül 9" xfId="496" xr:uid="{3D320DA2-E846-409D-A93A-F2983EF5389B}"/>
    <cellStyle name="Virgül 9 2" xfId="2254" xr:uid="{88F93F16-D4BF-4279-AB04-2CBBD14D4DA4}"/>
    <cellStyle name="Virgül 9 2 2" xfId="2880" xr:uid="{3983892B-251B-4FD3-AAED-940BC41095C8}"/>
    <cellStyle name="Virgül 9 2 2 2" xfId="2951" xr:uid="{5AC91E58-A623-4D86-A776-686FECBC918E}"/>
    <cellStyle name="Virgül 9 2 3" xfId="2920" xr:uid="{15E856D7-6095-4027-A191-3FF20317C8F9}"/>
    <cellStyle name="Virgül 9 3" xfId="2873" xr:uid="{081ABDD9-18E0-47F8-8F40-7FE1A1B2DAE9}"/>
    <cellStyle name="Virgül 9 3 2" xfId="2940" xr:uid="{90218CEB-D38E-4064-8464-DDB35871D5DE}"/>
    <cellStyle name="Virgül 9 4" xfId="2909" xr:uid="{0EEEE170-84D8-47BC-B0E0-3CF67884E2CB}"/>
    <cellStyle name="Virgül 9 5" xfId="1657" xr:uid="{FD96ACC0-900E-458E-9AB9-241DF8890D66}"/>
    <cellStyle name="Vurgu1" xfId="60" builtinId="29" customBuiltin="1"/>
    <cellStyle name="Vurgu1 2" xfId="38" xr:uid="{00000000-0005-0000-0000-00004D000000}"/>
    <cellStyle name="Vurgu2" xfId="64" builtinId="33" customBuiltin="1"/>
    <cellStyle name="Vurgu2 2" xfId="39" xr:uid="{00000000-0005-0000-0000-00004F000000}"/>
    <cellStyle name="Vurgu3" xfId="68" builtinId="37" customBuiltin="1"/>
    <cellStyle name="Vurgu3 2" xfId="40" xr:uid="{00000000-0005-0000-0000-000051000000}"/>
    <cellStyle name="Vurgu4" xfId="72" builtinId="41" customBuiltin="1"/>
    <cellStyle name="Vurgu4 2" xfId="41" xr:uid="{00000000-0005-0000-0000-000053000000}"/>
    <cellStyle name="Vurgu5" xfId="76" builtinId="45" customBuiltin="1"/>
    <cellStyle name="Vurgu5 2" xfId="42" xr:uid="{00000000-0005-0000-0000-000055000000}"/>
    <cellStyle name="Vurgu6" xfId="80" builtinId="49" customBuiltin="1"/>
    <cellStyle name="Vurgu6 2" xfId="43" xr:uid="{00000000-0005-0000-0000-00005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6B792-F9E3-4C2A-81DB-FFA6B312BCA0}">
  <dimension ref="B1:X50"/>
  <sheetViews>
    <sheetView zoomScale="85" zoomScaleNormal="85" workbookViewId="0">
      <selection activeCell="K23" sqref="K23"/>
    </sheetView>
  </sheetViews>
  <sheetFormatPr defaultRowHeight="15" x14ac:dyDescent="0.25"/>
  <cols>
    <col min="1" max="1" width="2.85546875" customWidth="1"/>
    <col min="2" max="2" width="11.7109375" customWidth="1"/>
    <col min="3" max="3" width="12.140625" bestFit="1" customWidth="1"/>
    <col min="4" max="4" width="5.28515625" customWidth="1"/>
    <col min="6" max="6" width="14.5703125" bestFit="1" customWidth="1"/>
    <col min="7" max="7" width="11.85546875" bestFit="1" customWidth="1"/>
    <col min="8" max="8" width="10.5703125" customWidth="1"/>
    <col min="9" max="9" width="11" customWidth="1"/>
    <col min="11" max="11" width="15.140625" bestFit="1" customWidth="1"/>
    <col min="12" max="12" width="4.42578125" customWidth="1"/>
    <col min="13" max="13" width="4.5703125" customWidth="1"/>
    <col min="14" max="14" width="11.5703125" bestFit="1" customWidth="1"/>
    <col min="15" max="15" width="6.7109375" bestFit="1" customWidth="1"/>
    <col min="16" max="16" width="12.85546875" bestFit="1" customWidth="1"/>
    <col min="17" max="17" width="8.5703125" customWidth="1"/>
    <col min="18" max="18" width="12.85546875" bestFit="1" customWidth="1"/>
    <col min="19" max="21" width="11.7109375" customWidth="1"/>
    <col min="22" max="22" width="3" customWidth="1"/>
    <col min="23" max="23" width="10.28515625" bestFit="1" customWidth="1"/>
    <col min="24" max="24" width="13.42578125" customWidth="1"/>
  </cols>
  <sheetData>
    <row r="1" spans="2:24" ht="15.75" thickBot="1" x14ac:dyDescent="0.3"/>
    <row r="2" spans="2:24" ht="15.75" thickBot="1" x14ac:dyDescent="0.3">
      <c r="B2" s="187" t="s">
        <v>15</v>
      </c>
      <c r="C2" s="188"/>
      <c r="D2" s="188"/>
      <c r="E2" s="188"/>
      <c r="F2" s="188"/>
      <c r="G2" s="188"/>
      <c r="H2" s="188"/>
      <c r="I2" s="188"/>
      <c r="J2" s="188"/>
      <c r="K2" s="189"/>
    </row>
    <row r="3" spans="2:24" ht="15.75" thickBot="1" x14ac:dyDescent="0.3">
      <c r="B3" s="72" t="s">
        <v>0</v>
      </c>
      <c r="C3" s="73" t="s">
        <v>1</v>
      </c>
      <c r="D3" s="74" t="s">
        <v>2</v>
      </c>
      <c r="E3" s="75" t="s">
        <v>3</v>
      </c>
      <c r="F3" s="75" t="s">
        <v>4</v>
      </c>
      <c r="G3" s="76" t="s">
        <v>12</v>
      </c>
      <c r="H3" s="70" t="s">
        <v>0</v>
      </c>
      <c r="I3" s="25" t="s">
        <v>5</v>
      </c>
      <c r="J3" s="26" t="s">
        <v>3</v>
      </c>
      <c r="K3" s="27" t="s">
        <v>4</v>
      </c>
    </row>
    <row r="4" spans="2:24" x14ac:dyDescent="0.25">
      <c r="B4" s="108"/>
      <c r="C4" s="112">
        <v>259204</v>
      </c>
      <c r="D4" s="49"/>
      <c r="E4" s="65">
        <v>15</v>
      </c>
      <c r="F4" s="69">
        <f>C4*E4</f>
        <v>3888060</v>
      </c>
      <c r="G4" s="67">
        <f>F4*0.01</f>
        <v>38880.6</v>
      </c>
      <c r="H4" s="58"/>
      <c r="I4" s="58"/>
      <c r="J4" s="24" t="s">
        <v>13</v>
      </c>
      <c r="K4" s="3"/>
    </row>
    <row r="5" spans="2:24" x14ac:dyDescent="0.25">
      <c r="B5" s="108"/>
      <c r="C5" s="110"/>
      <c r="D5" s="49"/>
      <c r="E5" s="65">
        <v>15</v>
      </c>
      <c r="F5" s="69">
        <f t="shared" ref="F5:F35" si="0">C5*E5</f>
        <v>0</v>
      </c>
      <c r="G5" s="67">
        <f t="shared" ref="G5:G32" si="1">F5*0.01</f>
        <v>0</v>
      </c>
      <c r="H5" s="68">
        <v>45686</v>
      </c>
      <c r="I5" s="173" t="s">
        <v>39</v>
      </c>
      <c r="K5" s="3">
        <v>1503646.84</v>
      </c>
      <c r="M5" s="97"/>
    </row>
    <row r="6" spans="2:24" x14ac:dyDescent="0.25">
      <c r="B6" s="108"/>
      <c r="C6" s="102"/>
      <c r="D6" s="49"/>
      <c r="E6" s="65">
        <v>15</v>
      </c>
      <c r="F6" s="69">
        <f t="shared" si="0"/>
        <v>0</v>
      </c>
      <c r="G6" s="67">
        <f t="shared" si="1"/>
        <v>0</v>
      </c>
      <c r="H6" s="59"/>
      <c r="I6" s="174" t="s">
        <v>40</v>
      </c>
      <c r="J6" s="2"/>
      <c r="K6" s="3">
        <v>-76706.240000000005</v>
      </c>
      <c r="M6" s="97"/>
      <c r="X6" s="56"/>
    </row>
    <row r="7" spans="2:24" x14ac:dyDescent="0.25">
      <c r="B7" s="108"/>
      <c r="C7" s="102"/>
      <c r="D7" s="49"/>
      <c r="E7" s="65">
        <v>15</v>
      </c>
      <c r="F7" s="69">
        <f t="shared" si="0"/>
        <v>0</v>
      </c>
      <c r="G7" s="67">
        <f t="shared" si="1"/>
        <v>0</v>
      </c>
      <c r="H7" s="59">
        <v>45687</v>
      </c>
      <c r="I7" s="175" t="s">
        <v>39</v>
      </c>
      <c r="J7" s="2"/>
      <c r="K7" s="3">
        <v>1000000</v>
      </c>
      <c r="M7" s="103"/>
      <c r="X7" s="56"/>
    </row>
    <row r="8" spans="2:24" x14ac:dyDescent="0.25">
      <c r="B8" s="108"/>
      <c r="C8" s="102"/>
      <c r="D8" s="49"/>
      <c r="E8" s="65">
        <v>15</v>
      </c>
      <c r="F8" s="69">
        <f t="shared" si="0"/>
        <v>0</v>
      </c>
      <c r="G8" s="67">
        <f t="shared" si="1"/>
        <v>0</v>
      </c>
      <c r="H8" s="59">
        <v>45695</v>
      </c>
      <c r="I8" s="175" t="s">
        <v>39</v>
      </c>
      <c r="J8" s="2"/>
      <c r="K8" s="3">
        <v>1000000</v>
      </c>
      <c r="M8" s="101"/>
      <c r="X8" s="56"/>
    </row>
    <row r="9" spans="2:24" x14ac:dyDescent="0.25">
      <c r="B9" s="108"/>
      <c r="C9" s="102"/>
      <c r="D9" s="49"/>
      <c r="E9" s="65">
        <v>15</v>
      </c>
      <c r="F9" s="69">
        <f t="shared" si="0"/>
        <v>0</v>
      </c>
      <c r="G9" s="67">
        <f t="shared" si="1"/>
        <v>0</v>
      </c>
      <c r="H9" s="59"/>
      <c r="I9" s="1"/>
      <c r="J9" s="2"/>
      <c r="K9" s="3"/>
      <c r="M9" s="101"/>
      <c r="X9" s="56"/>
    </row>
    <row r="10" spans="2:24" x14ac:dyDescent="0.25">
      <c r="B10" s="108"/>
      <c r="C10" s="102"/>
      <c r="D10" s="49"/>
      <c r="E10" s="65">
        <v>15</v>
      </c>
      <c r="F10" s="69">
        <f t="shared" si="0"/>
        <v>0</v>
      </c>
      <c r="G10" s="67">
        <f t="shared" si="1"/>
        <v>0</v>
      </c>
      <c r="H10" s="59"/>
      <c r="I10" s="98"/>
      <c r="J10" s="2"/>
      <c r="K10" s="3"/>
      <c r="M10" s="101"/>
      <c r="W10" s="109"/>
      <c r="X10" s="56"/>
    </row>
    <row r="11" spans="2:24" x14ac:dyDescent="0.25">
      <c r="B11" s="108"/>
      <c r="C11" s="104"/>
      <c r="D11" s="49"/>
      <c r="E11" s="65"/>
      <c r="F11" s="69">
        <f t="shared" si="0"/>
        <v>0</v>
      </c>
      <c r="G11" s="67">
        <f t="shared" si="1"/>
        <v>0</v>
      </c>
      <c r="H11" s="59" t="s">
        <v>41</v>
      </c>
      <c r="I11" s="1"/>
      <c r="J11" s="2"/>
      <c r="K11" s="3">
        <v>500000</v>
      </c>
      <c r="W11" s="109"/>
      <c r="X11" s="56"/>
    </row>
    <row r="12" spans="2:24" x14ac:dyDescent="0.25">
      <c r="B12" s="108"/>
      <c r="C12" s="104"/>
      <c r="D12" s="49"/>
      <c r="E12" s="65"/>
      <c r="F12" s="69">
        <f t="shared" si="0"/>
        <v>0</v>
      </c>
      <c r="G12" s="67">
        <f t="shared" si="1"/>
        <v>0</v>
      </c>
      <c r="H12" s="59"/>
      <c r="I12" s="1"/>
      <c r="J12" s="2"/>
      <c r="K12" s="3"/>
      <c r="W12" s="109"/>
      <c r="X12" s="56"/>
    </row>
    <row r="13" spans="2:24" x14ac:dyDescent="0.25">
      <c r="B13" s="108"/>
      <c r="C13" s="104"/>
      <c r="D13" s="49"/>
      <c r="E13" s="65"/>
      <c r="F13" s="69">
        <f t="shared" si="0"/>
        <v>0</v>
      </c>
      <c r="G13" s="67">
        <f t="shared" si="1"/>
        <v>0</v>
      </c>
      <c r="H13" s="59"/>
      <c r="I13" s="1"/>
      <c r="J13" s="2"/>
      <c r="K13" s="3"/>
      <c r="P13" s="111"/>
      <c r="X13" s="56"/>
    </row>
    <row r="14" spans="2:24" x14ac:dyDescent="0.25">
      <c r="B14" s="108"/>
      <c r="C14" s="104"/>
      <c r="D14" s="49"/>
      <c r="E14" s="65"/>
      <c r="F14" s="69">
        <f t="shared" si="0"/>
        <v>0</v>
      </c>
      <c r="G14" s="67">
        <f t="shared" si="1"/>
        <v>0</v>
      </c>
      <c r="H14" s="59"/>
      <c r="I14" s="1"/>
      <c r="J14" s="2"/>
      <c r="K14" s="3"/>
      <c r="X14" s="56"/>
    </row>
    <row r="15" spans="2:24" x14ac:dyDescent="0.25">
      <c r="B15" s="108"/>
      <c r="C15" s="104"/>
      <c r="D15" s="49"/>
      <c r="E15" s="65"/>
      <c r="F15" s="69">
        <f t="shared" si="0"/>
        <v>0</v>
      </c>
      <c r="G15" s="67">
        <f t="shared" si="1"/>
        <v>0</v>
      </c>
      <c r="H15" s="59"/>
      <c r="I15" s="1"/>
      <c r="J15" s="2"/>
      <c r="K15" s="3"/>
      <c r="P15" s="111"/>
      <c r="X15" s="56"/>
    </row>
    <row r="16" spans="2:24" x14ac:dyDescent="0.25">
      <c r="B16" s="108"/>
      <c r="C16" s="104"/>
      <c r="D16" s="49"/>
      <c r="E16" s="65"/>
      <c r="F16" s="69">
        <f t="shared" si="0"/>
        <v>0</v>
      </c>
      <c r="G16" s="67">
        <f t="shared" si="1"/>
        <v>0</v>
      </c>
      <c r="H16" s="59"/>
      <c r="I16" s="1"/>
      <c r="J16" s="2"/>
      <c r="K16" s="3"/>
      <c r="X16" s="56"/>
    </row>
    <row r="17" spans="2:24" x14ac:dyDescent="0.25">
      <c r="B17" s="108"/>
      <c r="C17" s="104"/>
      <c r="D17" s="49"/>
      <c r="E17" s="65"/>
      <c r="F17" s="69">
        <f t="shared" si="0"/>
        <v>0</v>
      </c>
      <c r="G17" s="67">
        <f t="shared" si="1"/>
        <v>0</v>
      </c>
      <c r="H17" s="59"/>
      <c r="I17" s="1"/>
      <c r="J17" s="2"/>
      <c r="K17" s="3"/>
      <c r="X17" s="56"/>
    </row>
    <row r="18" spans="2:24" x14ac:dyDescent="0.25">
      <c r="B18" s="108"/>
      <c r="C18" s="104"/>
      <c r="D18" s="54"/>
      <c r="E18" s="65"/>
      <c r="F18" s="69">
        <f t="shared" si="0"/>
        <v>0</v>
      </c>
      <c r="G18" s="67">
        <f t="shared" si="1"/>
        <v>0</v>
      </c>
      <c r="H18" s="59"/>
      <c r="I18" s="1"/>
      <c r="J18" s="2"/>
      <c r="K18" s="3"/>
      <c r="X18" s="56"/>
    </row>
    <row r="19" spans="2:24" x14ac:dyDescent="0.25">
      <c r="B19" s="108"/>
      <c r="C19" s="104"/>
      <c r="D19" s="54"/>
      <c r="E19" s="65"/>
      <c r="F19" s="69">
        <f t="shared" si="0"/>
        <v>0</v>
      </c>
      <c r="G19" s="67">
        <f t="shared" si="1"/>
        <v>0</v>
      </c>
      <c r="H19" s="59"/>
      <c r="I19" s="1"/>
      <c r="J19" s="2"/>
      <c r="K19" s="3"/>
      <c r="X19" s="56"/>
    </row>
    <row r="20" spans="2:24" x14ac:dyDescent="0.25">
      <c r="B20" s="108"/>
      <c r="C20" s="104"/>
      <c r="D20" s="54"/>
      <c r="E20" s="65"/>
      <c r="F20" s="69">
        <f t="shared" si="0"/>
        <v>0</v>
      </c>
      <c r="G20" s="67">
        <f t="shared" si="1"/>
        <v>0</v>
      </c>
      <c r="H20" s="60"/>
      <c r="I20" s="4"/>
      <c r="J20" s="2"/>
      <c r="K20" s="3"/>
      <c r="X20" s="56"/>
    </row>
    <row r="21" spans="2:24" x14ac:dyDescent="0.25">
      <c r="B21" s="108"/>
      <c r="C21" s="104"/>
      <c r="D21" s="54"/>
      <c r="E21" s="65"/>
      <c r="F21" s="69">
        <f t="shared" si="0"/>
        <v>0</v>
      </c>
      <c r="G21" s="67">
        <f t="shared" si="1"/>
        <v>0</v>
      </c>
      <c r="H21" s="60"/>
      <c r="I21" s="4"/>
      <c r="J21" s="2"/>
      <c r="K21" s="3"/>
      <c r="X21" s="56"/>
    </row>
    <row r="22" spans="2:24" x14ac:dyDescent="0.25">
      <c r="B22" s="108"/>
      <c r="C22" s="104"/>
      <c r="D22" s="54"/>
      <c r="E22" s="65"/>
      <c r="F22" s="69">
        <f t="shared" si="0"/>
        <v>0</v>
      </c>
      <c r="G22" s="67">
        <f t="shared" si="1"/>
        <v>0</v>
      </c>
      <c r="H22" s="60"/>
      <c r="I22" s="4"/>
      <c r="J22" s="2"/>
      <c r="K22" s="3"/>
      <c r="X22" s="56"/>
    </row>
    <row r="23" spans="2:24" x14ac:dyDescent="0.25">
      <c r="B23" s="108"/>
      <c r="C23" s="104"/>
      <c r="D23" s="54"/>
      <c r="E23" s="65"/>
      <c r="F23" s="69">
        <f t="shared" si="0"/>
        <v>0</v>
      </c>
      <c r="G23" s="67">
        <f t="shared" si="1"/>
        <v>0</v>
      </c>
      <c r="H23" s="60"/>
      <c r="I23" s="4"/>
      <c r="J23" s="5"/>
      <c r="K23" s="3"/>
      <c r="X23" s="56"/>
    </row>
    <row r="24" spans="2:24" x14ac:dyDescent="0.25">
      <c r="B24" s="108"/>
      <c r="C24" s="104"/>
      <c r="D24" s="54"/>
      <c r="E24" s="65"/>
      <c r="F24" s="69">
        <f t="shared" si="0"/>
        <v>0</v>
      </c>
      <c r="G24" s="67">
        <f t="shared" si="1"/>
        <v>0</v>
      </c>
      <c r="H24" s="60"/>
      <c r="I24" s="4"/>
      <c r="J24" s="5"/>
      <c r="K24" s="3"/>
      <c r="X24" s="56"/>
    </row>
    <row r="25" spans="2:24" x14ac:dyDescent="0.25">
      <c r="B25" s="108"/>
      <c r="C25" s="104"/>
      <c r="D25" s="54"/>
      <c r="E25" s="65"/>
      <c r="F25" s="69">
        <f t="shared" si="0"/>
        <v>0</v>
      </c>
      <c r="G25" s="67">
        <f t="shared" si="1"/>
        <v>0</v>
      </c>
      <c r="H25" s="60"/>
      <c r="I25" s="4"/>
      <c r="J25" s="2"/>
      <c r="K25" s="3"/>
      <c r="X25" s="56"/>
    </row>
    <row r="26" spans="2:24" ht="15.75" thickBot="1" x14ac:dyDescent="0.3">
      <c r="B26" s="108"/>
      <c r="C26" s="104"/>
      <c r="D26" s="54"/>
      <c r="E26" s="65"/>
      <c r="F26" s="69">
        <f t="shared" si="0"/>
        <v>0</v>
      </c>
      <c r="G26" s="67">
        <f t="shared" si="1"/>
        <v>0</v>
      </c>
      <c r="H26" s="61"/>
      <c r="I26" s="6"/>
      <c r="J26" s="7"/>
      <c r="K26" s="8"/>
      <c r="X26" s="56"/>
    </row>
    <row r="27" spans="2:24" x14ac:dyDescent="0.25">
      <c r="B27" s="108"/>
      <c r="C27" s="104"/>
      <c r="D27" s="55"/>
      <c r="E27" s="65"/>
      <c r="F27" s="69">
        <f t="shared" si="0"/>
        <v>0</v>
      </c>
      <c r="G27" s="67">
        <f t="shared" si="1"/>
        <v>0</v>
      </c>
      <c r="H27" s="62"/>
      <c r="I27" s="36" t="s">
        <v>6</v>
      </c>
      <c r="J27" s="10"/>
      <c r="K27" s="35">
        <v>0</v>
      </c>
      <c r="X27" s="56"/>
    </row>
    <row r="28" spans="2:24" x14ac:dyDescent="0.25">
      <c r="B28" s="108"/>
      <c r="C28" s="104"/>
      <c r="D28" s="55"/>
      <c r="E28" s="65"/>
      <c r="F28" s="69">
        <f t="shared" si="0"/>
        <v>0</v>
      </c>
      <c r="G28" s="67">
        <f t="shared" si="1"/>
        <v>0</v>
      </c>
      <c r="H28" s="63"/>
      <c r="I28" s="38"/>
      <c r="J28" s="37"/>
      <c r="K28" s="31"/>
      <c r="X28" s="56"/>
    </row>
    <row r="29" spans="2:24" x14ac:dyDescent="0.25">
      <c r="B29" s="108"/>
      <c r="C29" s="100"/>
      <c r="D29" s="55"/>
      <c r="E29" s="65"/>
      <c r="F29" s="69">
        <f t="shared" si="0"/>
        <v>0</v>
      </c>
      <c r="G29" s="67">
        <f t="shared" si="1"/>
        <v>0</v>
      </c>
      <c r="H29" s="46"/>
      <c r="I29" s="11"/>
      <c r="J29" s="11"/>
      <c r="K29" s="32"/>
      <c r="X29" s="56"/>
    </row>
    <row r="30" spans="2:24" x14ac:dyDescent="0.25">
      <c r="B30" s="108"/>
      <c r="C30" s="100"/>
      <c r="D30" s="55"/>
      <c r="E30" s="65"/>
      <c r="F30" s="69">
        <f t="shared" si="0"/>
        <v>0</v>
      </c>
      <c r="G30" s="67">
        <f t="shared" si="1"/>
        <v>0</v>
      </c>
      <c r="H30" s="63"/>
      <c r="I30" s="9"/>
      <c r="J30" s="9"/>
      <c r="K30" s="33"/>
      <c r="X30" s="56"/>
    </row>
    <row r="31" spans="2:24" x14ac:dyDescent="0.25">
      <c r="B31" s="108"/>
      <c r="C31" s="100"/>
      <c r="D31" s="55"/>
      <c r="E31" s="65"/>
      <c r="F31" s="69">
        <f t="shared" si="0"/>
        <v>0</v>
      </c>
      <c r="G31" s="67">
        <f t="shared" si="1"/>
        <v>0</v>
      </c>
      <c r="H31" s="46"/>
      <c r="I31" s="11"/>
      <c r="J31" s="12"/>
      <c r="K31" s="34"/>
      <c r="X31" s="56"/>
    </row>
    <row r="32" spans="2:24" x14ac:dyDescent="0.25">
      <c r="B32" s="108"/>
      <c r="C32" s="100"/>
      <c r="D32" s="71"/>
      <c r="E32" s="65"/>
      <c r="F32" s="69">
        <f t="shared" si="0"/>
        <v>0</v>
      </c>
      <c r="G32" s="67">
        <f t="shared" si="1"/>
        <v>0</v>
      </c>
      <c r="H32" s="46"/>
      <c r="I32" s="11"/>
      <c r="J32" s="39"/>
      <c r="K32" s="13"/>
      <c r="X32" s="56"/>
    </row>
    <row r="33" spans="2:11" x14ac:dyDescent="0.25">
      <c r="B33" s="108"/>
      <c r="C33" s="100"/>
      <c r="D33" s="71"/>
      <c r="E33" s="99"/>
      <c r="F33" s="69">
        <f t="shared" si="0"/>
        <v>0</v>
      </c>
      <c r="G33" s="67">
        <f>F33*0.01</f>
        <v>0</v>
      </c>
      <c r="H33" s="46"/>
      <c r="I33" s="11"/>
      <c r="J33" s="12"/>
      <c r="K33" s="13"/>
    </row>
    <row r="34" spans="2:11" x14ac:dyDescent="0.25">
      <c r="B34" s="66"/>
      <c r="C34" s="100"/>
      <c r="D34" s="71"/>
      <c r="E34" s="99"/>
      <c r="F34" s="69">
        <f t="shared" si="0"/>
        <v>0</v>
      </c>
      <c r="G34" s="67">
        <f>F34*0.01</f>
        <v>0</v>
      </c>
      <c r="H34" s="50"/>
      <c r="I34" s="51"/>
      <c r="J34" s="52"/>
      <c r="K34" s="53"/>
    </row>
    <row r="35" spans="2:11" ht="15.75" thickBot="1" x14ac:dyDescent="0.3">
      <c r="B35" s="88"/>
      <c r="C35" s="95"/>
      <c r="D35" s="86"/>
      <c r="E35" s="65"/>
      <c r="F35" s="87">
        <f t="shared" si="0"/>
        <v>0</v>
      </c>
      <c r="G35" s="84">
        <f>F35*0.01</f>
        <v>0</v>
      </c>
      <c r="H35" s="47"/>
      <c r="I35" s="16"/>
      <c r="J35" s="17"/>
      <c r="K35" s="18"/>
    </row>
    <row r="36" spans="2:11" ht="15.75" thickBot="1" x14ac:dyDescent="0.3">
      <c r="B36" s="89" t="s">
        <v>7</v>
      </c>
      <c r="C36" s="90">
        <f>SUM(C4:C35)</f>
        <v>259204</v>
      </c>
      <c r="D36" s="90">
        <f>SUM(D4:D35)</f>
        <v>0</v>
      </c>
      <c r="E36" s="91"/>
      <c r="F36" s="92">
        <f>SUM(F4:F35)</f>
        <v>3888060</v>
      </c>
      <c r="G36" s="93">
        <f>F36*0.01</f>
        <v>38880.6</v>
      </c>
      <c r="H36" s="48"/>
      <c r="I36" s="28"/>
      <c r="J36" s="29"/>
      <c r="K36" s="30"/>
    </row>
    <row r="37" spans="2:11" ht="15.75" thickBot="1" x14ac:dyDescent="0.3">
      <c r="B37" s="190" t="s">
        <v>8</v>
      </c>
      <c r="C37" s="191"/>
      <c r="D37" s="191"/>
      <c r="E37" s="192"/>
      <c r="F37" s="64">
        <f>D36*E31</f>
        <v>0</v>
      </c>
      <c r="G37" s="85"/>
      <c r="H37" s="83" t="s">
        <v>9</v>
      </c>
      <c r="I37" s="82"/>
      <c r="J37" s="82"/>
      <c r="K37" s="81">
        <f>SUM(K4:K36)</f>
        <v>3926940.6</v>
      </c>
    </row>
    <row r="38" spans="2:11" x14ac:dyDescent="0.25">
      <c r="B38" s="14"/>
      <c r="C38" s="14"/>
      <c r="D38" s="14"/>
      <c r="E38" s="20"/>
      <c r="F38" s="15"/>
      <c r="G38" s="15"/>
      <c r="H38" s="40" t="s">
        <v>12</v>
      </c>
      <c r="I38" s="19">
        <v>0.01</v>
      </c>
      <c r="J38" s="19"/>
      <c r="K38" s="41"/>
    </row>
    <row r="39" spans="2:11" ht="15.75" thickBot="1" x14ac:dyDescent="0.3">
      <c r="B39" s="21"/>
      <c r="C39" s="21"/>
      <c r="D39" s="21"/>
      <c r="E39" s="21"/>
      <c r="F39" s="22"/>
      <c r="G39" s="22"/>
      <c r="H39" s="44" t="s">
        <v>10</v>
      </c>
      <c r="I39" s="42"/>
      <c r="J39" s="43"/>
      <c r="K39" s="45">
        <f>F36+K38+G36</f>
        <v>3926940.6</v>
      </c>
    </row>
    <row r="40" spans="2:11" ht="15.75" thickBot="1" x14ac:dyDescent="0.3">
      <c r="B40" s="23"/>
      <c r="C40" s="106"/>
      <c r="D40" s="23"/>
      <c r="E40" s="23"/>
      <c r="F40" s="107"/>
      <c r="G40" s="23"/>
      <c r="H40" s="80" t="s">
        <v>11</v>
      </c>
      <c r="I40" s="77"/>
      <c r="J40" s="78"/>
      <c r="K40" s="79">
        <f>K39-K37</f>
        <v>0</v>
      </c>
    </row>
    <row r="41" spans="2:11" x14ac:dyDescent="0.25">
      <c r="C41" s="105"/>
      <c r="F41" s="94"/>
    </row>
    <row r="42" spans="2:11" x14ac:dyDescent="0.25">
      <c r="C42" s="105"/>
      <c r="J42" s="49" t="s">
        <v>14</v>
      </c>
      <c r="K42" s="57"/>
    </row>
    <row r="43" spans="2:11" x14ac:dyDescent="0.25">
      <c r="J43" s="49"/>
      <c r="K43" s="57">
        <f>K40-K42</f>
        <v>0</v>
      </c>
    </row>
    <row r="44" spans="2:11" x14ac:dyDescent="0.25">
      <c r="K44" s="94"/>
    </row>
    <row r="50" spans="11:12" x14ac:dyDescent="0.25">
      <c r="K50" s="96"/>
      <c r="L50" s="96"/>
    </row>
  </sheetData>
  <mergeCells count="2">
    <mergeCell ref="B2:K2"/>
    <mergeCell ref="B37:E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4B8B-8EEB-4413-8182-AEFFE4E1E6FA}">
  <dimension ref="B1:AC47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96" t="s">
        <v>42</v>
      </c>
      <c r="C2" s="197"/>
      <c r="D2" s="197"/>
      <c r="E2" s="197"/>
      <c r="F2" s="197"/>
      <c r="G2" s="197"/>
      <c r="H2" s="197"/>
      <c r="I2" s="197"/>
      <c r="J2" s="198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78">
        <v>45901</v>
      </c>
      <c r="C4" s="177"/>
      <c r="D4" s="54"/>
      <c r="E4" s="139"/>
      <c r="F4" s="127">
        <f>E4*C4</f>
        <v>0</v>
      </c>
      <c r="G4" s="128"/>
      <c r="H4" s="129" t="s">
        <v>13</v>
      </c>
      <c r="I4" s="130"/>
      <c r="J4" s="131">
        <v>0</v>
      </c>
      <c r="P4" s="132"/>
      <c r="Q4" s="133"/>
      <c r="R4" s="132"/>
      <c r="S4" s="133"/>
      <c r="T4" s="134"/>
      <c r="U4" s="133"/>
      <c r="V4" s="133"/>
      <c r="W4" s="135"/>
      <c r="X4" s="135"/>
      <c r="Y4" s="136"/>
      <c r="Z4" s="137"/>
      <c r="AA4" s="138"/>
      <c r="AB4" s="137"/>
    </row>
    <row r="5" spans="2:29" x14ac:dyDescent="0.25">
      <c r="B5" s="178">
        <v>45902</v>
      </c>
      <c r="C5" s="177"/>
      <c r="D5" s="54"/>
      <c r="E5" s="139"/>
      <c r="F5" s="127">
        <f t="shared" ref="F5:F34" si="0">E5*C5</f>
        <v>0</v>
      </c>
      <c r="G5" s="128" t="s">
        <v>32</v>
      </c>
      <c r="H5" s="129"/>
      <c r="I5" s="130"/>
      <c r="J5" s="131"/>
      <c r="P5" s="132"/>
      <c r="Q5" s="133"/>
      <c r="R5" s="132"/>
      <c r="S5" s="133"/>
      <c r="T5" s="134"/>
      <c r="U5" s="133"/>
      <c r="V5" s="133"/>
      <c r="W5" s="135"/>
      <c r="X5" s="135"/>
      <c r="Y5" s="136"/>
      <c r="Z5" s="137"/>
      <c r="AA5" s="138"/>
      <c r="AB5" s="137"/>
    </row>
    <row r="6" spans="2:29" x14ac:dyDescent="0.25">
      <c r="B6" s="178">
        <v>45903</v>
      </c>
      <c r="C6" s="177"/>
      <c r="D6" s="54"/>
      <c r="E6" s="139"/>
      <c r="F6" s="127">
        <f t="shared" si="0"/>
        <v>0</v>
      </c>
      <c r="G6" s="128" t="s">
        <v>32</v>
      </c>
      <c r="H6" s="129"/>
      <c r="I6" s="130"/>
      <c r="J6" s="131"/>
      <c r="P6" s="132"/>
      <c r="Q6" s="133"/>
      <c r="R6" s="132"/>
      <c r="S6" s="133"/>
      <c r="T6" s="134"/>
      <c r="U6" s="133"/>
      <c r="V6" s="133"/>
      <c r="W6" s="135"/>
      <c r="X6" s="135"/>
      <c r="Y6" s="136"/>
      <c r="Z6" s="137"/>
      <c r="AA6" s="138"/>
      <c r="AB6" s="137"/>
    </row>
    <row r="7" spans="2:29" x14ac:dyDescent="0.25">
      <c r="B7" s="178">
        <v>45904</v>
      </c>
      <c r="C7" s="177"/>
      <c r="D7" s="54"/>
      <c r="E7" s="139"/>
      <c r="F7" s="127">
        <f t="shared" si="0"/>
        <v>0</v>
      </c>
      <c r="G7" s="128"/>
      <c r="H7" s="129"/>
      <c r="I7" s="130"/>
      <c r="J7" s="131"/>
      <c r="P7" s="132"/>
      <c r="Q7" s="133"/>
      <c r="R7" s="132"/>
      <c r="S7" s="133"/>
      <c r="T7" s="134"/>
      <c r="U7" s="133"/>
      <c r="V7" s="133"/>
      <c r="W7" s="135"/>
      <c r="X7" s="135"/>
      <c r="Y7" s="136"/>
      <c r="Z7" s="137"/>
      <c r="AA7" s="138"/>
      <c r="AB7" s="137"/>
    </row>
    <row r="8" spans="2:29" x14ac:dyDescent="0.25">
      <c r="B8" s="178">
        <v>45905</v>
      </c>
      <c r="C8" s="177"/>
      <c r="D8" s="54"/>
      <c r="E8" s="139"/>
      <c r="F8" s="127">
        <f t="shared" si="0"/>
        <v>0</v>
      </c>
      <c r="G8" s="140"/>
      <c r="H8" s="141"/>
      <c r="I8" s="49"/>
      <c r="J8" s="142"/>
      <c r="P8" s="132"/>
      <c r="Q8" s="133"/>
      <c r="R8" s="132"/>
      <c r="S8" s="133"/>
      <c r="T8" s="134"/>
      <c r="U8" s="133"/>
      <c r="V8" s="133"/>
      <c r="W8" s="135"/>
      <c r="X8" s="135"/>
      <c r="Y8" s="136"/>
      <c r="Z8" s="137"/>
      <c r="AA8" s="138"/>
      <c r="AB8" s="137"/>
    </row>
    <row r="9" spans="2:29" x14ac:dyDescent="0.25">
      <c r="B9" s="178">
        <v>45906</v>
      </c>
      <c r="C9" s="177"/>
      <c r="D9" s="54"/>
      <c r="E9" s="139"/>
      <c r="F9" s="127">
        <f t="shared" si="0"/>
        <v>0</v>
      </c>
      <c r="G9" s="140"/>
      <c r="H9" s="141"/>
      <c r="I9" s="49"/>
      <c r="J9" s="142"/>
      <c r="P9" s="132"/>
      <c r="Q9" s="133"/>
      <c r="R9" s="132"/>
      <c r="S9" s="133"/>
      <c r="T9" s="134"/>
      <c r="U9" s="133"/>
      <c r="V9" s="133"/>
      <c r="W9" s="143"/>
      <c r="X9" s="143"/>
      <c r="Y9" s="136"/>
      <c r="Z9" s="137"/>
      <c r="AA9" s="138"/>
      <c r="AB9" s="137"/>
    </row>
    <row r="10" spans="2:29" x14ac:dyDescent="0.25">
      <c r="B10" s="178">
        <v>45907</v>
      </c>
      <c r="C10" s="177"/>
      <c r="D10" s="54"/>
      <c r="E10" s="139"/>
      <c r="F10" s="127">
        <f t="shared" si="0"/>
        <v>0</v>
      </c>
      <c r="G10" s="140"/>
      <c r="H10" s="141"/>
      <c r="I10" s="49"/>
      <c r="J10" s="142"/>
      <c r="P10" s="144"/>
      <c r="Q10" s="145"/>
      <c r="R10" s="144"/>
      <c r="S10" s="145"/>
      <c r="T10" s="146"/>
      <c r="U10" s="145"/>
      <c r="V10" s="145"/>
      <c r="W10" s="147"/>
      <c r="X10" s="145"/>
      <c r="Y10" s="148"/>
      <c r="Z10" s="149"/>
      <c r="AA10" s="149"/>
      <c r="AB10" s="149"/>
    </row>
    <row r="11" spans="2:29" x14ac:dyDescent="0.25">
      <c r="B11" s="178">
        <v>45908</v>
      </c>
      <c r="C11" s="177"/>
      <c r="D11" s="54"/>
      <c r="E11" s="139"/>
      <c r="F11" s="127">
        <f t="shared" si="0"/>
        <v>0</v>
      </c>
      <c r="G11" s="140"/>
      <c r="H11" s="141"/>
      <c r="I11" s="49"/>
      <c r="J11" s="142"/>
      <c r="P11" s="144"/>
      <c r="Q11" s="145"/>
      <c r="R11" s="144"/>
      <c r="S11" s="145"/>
      <c r="T11" s="146"/>
      <c r="U11" s="145"/>
      <c r="V11" s="145"/>
      <c r="W11" s="147"/>
      <c r="X11" s="145"/>
      <c r="Y11" s="148"/>
      <c r="Z11" s="149"/>
      <c r="AA11" s="149"/>
      <c r="AB11" s="149"/>
    </row>
    <row r="12" spans="2:29" x14ac:dyDescent="0.25">
      <c r="B12" s="178">
        <v>45909</v>
      </c>
      <c r="C12" s="177"/>
      <c r="D12" s="54"/>
      <c r="E12" s="139"/>
      <c r="F12" s="127">
        <f t="shared" si="0"/>
        <v>0</v>
      </c>
      <c r="G12" s="140"/>
      <c r="H12" s="141"/>
      <c r="I12" s="49"/>
      <c r="J12" s="142"/>
      <c r="P12" s="144"/>
      <c r="Q12" s="145"/>
      <c r="R12" s="144"/>
      <c r="S12" s="145"/>
      <c r="T12" s="146"/>
      <c r="U12" s="145"/>
      <c r="V12" s="145"/>
      <c r="W12" s="147"/>
      <c r="X12" s="145"/>
      <c r="Y12" s="148"/>
      <c r="Z12" s="149"/>
      <c r="AA12" s="149"/>
      <c r="AB12" s="149"/>
    </row>
    <row r="13" spans="2:29" x14ac:dyDescent="0.25">
      <c r="B13" s="178">
        <v>45910</v>
      </c>
      <c r="C13" s="177"/>
      <c r="D13" s="54"/>
      <c r="E13" s="139"/>
      <c r="F13" s="127">
        <f t="shared" si="0"/>
        <v>0</v>
      </c>
      <c r="G13" s="140"/>
      <c r="H13" s="141"/>
      <c r="I13" s="49"/>
      <c r="J13" s="142"/>
      <c r="P13" s="144"/>
      <c r="Q13" s="145"/>
      <c r="R13" s="144"/>
      <c r="S13" s="145"/>
      <c r="T13" s="146"/>
      <c r="U13" s="145"/>
      <c r="V13" s="145"/>
      <c r="W13" s="147"/>
      <c r="X13" s="145"/>
      <c r="Y13" s="148"/>
      <c r="Z13" s="149"/>
      <c r="AA13" s="149"/>
      <c r="AB13" s="149"/>
    </row>
    <row r="14" spans="2:29" x14ac:dyDescent="0.25">
      <c r="B14" s="178">
        <v>45911</v>
      </c>
      <c r="C14" s="177"/>
      <c r="D14" s="54"/>
      <c r="E14" s="139"/>
      <c r="F14" s="127">
        <f t="shared" si="0"/>
        <v>0</v>
      </c>
      <c r="G14" s="140"/>
      <c r="H14" s="141"/>
      <c r="I14" s="49"/>
      <c r="J14" s="142"/>
      <c r="P14" s="144"/>
      <c r="Q14" s="145"/>
      <c r="R14" s="144"/>
      <c r="S14" s="145"/>
      <c r="T14" s="146"/>
      <c r="U14" s="145"/>
      <c r="V14" s="145"/>
      <c r="W14" s="147"/>
      <c r="X14" s="145"/>
      <c r="Y14" s="148"/>
      <c r="Z14" s="149"/>
      <c r="AA14" s="149"/>
      <c r="AB14" s="149"/>
    </row>
    <row r="15" spans="2:29" x14ac:dyDescent="0.25">
      <c r="B15" s="178">
        <v>45912</v>
      </c>
      <c r="C15" s="177"/>
      <c r="D15" s="54"/>
      <c r="E15" s="139"/>
      <c r="F15" s="127">
        <f t="shared" si="0"/>
        <v>0</v>
      </c>
      <c r="G15" s="150"/>
      <c r="H15" s="141"/>
      <c r="I15" s="49"/>
      <c r="J15" s="142"/>
      <c r="P15" s="144"/>
      <c r="Q15" s="145"/>
      <c r="R15" s="144"/>
      <c r="S15" s="145"/>
      <c r="T15" s="146"/>
      <c r="U15" s="145"/>
      <c r="V15" s="145"/>
      <c r="W15" s="147"/>
      <c r="X15" s="145"/>
      <c r="Y15" s="148"/>
      <c r="Z15" s="149"/>
      <c r="AA15" s="149"/>
      <c r="AB15" s="149"/>
    </row>
    <row r="16" spans="2:29" x14ac:dyDescent="0.25">
      <c r="B16" s="178">
        <v>45913</v>
      </c>
      <c r="C16" s="177"/>
      <c r="D16" s="54"/>
      <c r="E16" s="139"/>
      <c r="F16" s="127">
        <f t="shared" si="0"/>
        <v>0</v>
      </c>
      <c r="G16" s="150"/>
      <c r="H16" s="141"/>
      <c r="I16" s="49"/>
      <c r="J16" s="142"/>
      <c r="P16" s="144"/>
      <c r="Q16" s="145"/>
      <c r="R16" s="144"/>
      <c r="S16" s="145"/>
      <c r="T16" s="146"/>
      <c r="U16" s="145"/>
      <c r="V16" s="145"/>
      <c r="W16" s="147"/>
      <c r="X16" s="145"/>
      <c r="Y16" s="148"/>
      <c r="Z16" s="149"/>
      <c r="AA16" s="149"/>
      <c r="AB16" s="149"/>
    </row>
    <row r="17" spans="2:28" x14ac:dyDescent="0.25">
      <c r="B17" s="178">
        <v>45914</v>
      </c>
      <c r="C17" s="177"/>
      <c r="D17" s="54"/>
      <c r="E17" s="139"/>
      <c r="F17" s="127">
        <f t="shared" si="0"/>
        <v>0</v>
      </c>
      <c r="G17" s="150"/>
      <c r="H17" s="141"/>
      <c r="I17" s="49"/>
      <c r="J17" s="142"/>
    </row>
    <row r="18" spans="2:28" x14ac:dyDescent="0.25">
      <c r="B18" s="178">
        <v>45915</v>
      </c>
      <c r="C18" s="177"/>
      <c r="D18" s="54"/>
      <c r="E18" s="139"/>
      <c r="F18" s="127">
        <f t="shared" si="0"/>
        <v>0</v>
      </c>
      <c r="G18" s="150"/>
      <c r="H18" s="141"/>
      <c r="I18" s="49"/>
      <c r="J18" s="142"/>
      <c r="AB18" s="151"/>
    </row>
    <row r="19" spans="2:28" x14ac:dyDescent="0.25">
      <c r="B19" s="178">
        <v>45916</v>
      </c>
      <c r="C19" s="177"/>
      <c r="D19" s="54"/>
      <c r="E19" s="139"/>
      <c r="F19" s="127">
        <f t="shared" si="0"/>
        <v>0</v>
      </c>
      <c r="G19" s="150"/>
      <c r="H19" s="141"/>
      <c r="I19" s="49"/>
      <c r="J19" s="142"/>
    </row>
    <row r="20" spans="2:28" x14ac:dyDescent="0.25">
      <c r="B20" s="178">
        <v>45917</v>
      </c>
      <c r="C20" s="177"/>
      <c r="D20" s="54"/>
      <c r="E20" s="139"/>
      <c r="F20" s="127">
        <f t="shared" si="0"/>
        <v>0</v>
      </c>
      <c r="G20" s="150"/>
      <c r="H20" s="141"/>
      <c r="I20" s="49"/>
      <c r="J20" s="142"/>
    </row>
    <row r="21" spans="2:28" x14ac:dyDescent="0.25">
      <c r="B21" s="178">
        <v>45918</v>
      </c>
      <c r="C21" s="177"/>
      <c r="D21" s="54"/>
      <c r="E21" s="139"/>
      <c r="F21" s="127">
        <f t="shared" si="0"/>
        <v>0</v>
      </c>
      <c r="G21" s="150"/>
      <c r="H21" s="141"/>
      <c r="I21" s="49"/>
      <c r="J21" s="142"/>
    </row>
    <row r="22" spans="2:28" x14ac:dyDescent="0.25">
      <c r="B22" s="178">
        <v>45919</v>
      </c>
      <c r="C22" s="177"/>
      <c r="D22" s="54"/>
      <c r="E22" s="139"/>
      <c r="F22" s="127">
        <f t="shared" si="0"/>
        <v>0</v>
      </c>
      <c r="G22" s="150"/>
      <c r="H22" s="141"/>
      <c r="I22" s="49"/>
      <c r="J22" s="142"/>
    </row>
    <row r="23" spans="2:28" x14ac:dyDescent="0.25">
      <c r="B23" s="178">
        <v>45920</v>
      </c>
      <c r="C23" s="177"/>
      <c r="D23" s="54"/>
      <c r="E23" s="139"/>
      <c r="F23" s="127">
        <f t="shared" si="0"/>
        <v>0</v>
      </c>
      <c r="G23" s="150"/>
      <c r="H23" s="141"/>
      <c r="I23" s="49"/>
      <c r="J23" s="142"/>
    </row>
    <row r="24" spans="2:28" x14ac:dyDescent="0.25">
      <c r="B24" s="178">
        <v>45921</v>
      </c>
      <c r="C24" s="177"/>
      <c r="D24" s="54"/>
      <c r="E24" s="139"/>
      <c r="F24" s="127">
        <f t="shared" si="0"/>
        <v>0</v>
      </c>
      <c r="G24" s="150"/>
      <c r="H24" s="141"/>
      <c r="I24" s="49"/>
      <c r="J24" s="142"/>
    </row>
    <row r="25" spans="2:28" x14ac:dyDescent="0.25">
      <c r="B25" s="178">
        <v>45922</v>
      </c>
      <c r="C25" s="177"/>
      <c r="D25" s="54"/>
      <c r="E25" s="139"/>
      <c r="F25" s="127">
        <f t="shared" si="0"/>
        <v>0</v>
      </c>
      <c r="G25" s="150"/>
      <c r="H25" s="141"/>
      <c r="I25" s="49"/>
      <c r="J25" s="142"/>
    </row>
    <row r="26" spans="2:28" x14ac:dyDescent="0.25">
      <c r="B26" s="178">
        <v>45923</v>
      </c>
      <c r="C26" s="177"/>
      <c r="D26" s="54"/>
      <c r="E26" s="139"/>
      <c r="F26" s="127">
        <f t="shared" si="0"/>
        <v>0</v>
      </c>
      <c r="G26" s="150"/>
      <c r="H26" s="141"/>
      <c r="I26" s="49"/>
      <c r="J26" s="142"/>
    </row>
    <row r="27" spans="2:28" x14ac:dyDescent="0.25">
      <c r="B27" s="178">
        <v>45924</v>
      </c>
      <c r="C27" s="177"/>
      <c r="D27" s="54"/>
      <c r="E27" s="139"/>
      <c r="F27" s="127">
        <f t="shared" si="0"/>
        <v>0</v>
      </c>
      <c r="G27" s="150"/>
      <c r="H27" s="141"/>
      <c r="I27" s="49"/>
      <c r="J27" s="142"/>
      <c r="P27" s="182"/>
    </row>
    <row r="28" spans="2:28" x14ac:dyDescent="0.25">
      <c r="B28" s="178">
        <v>45925</v>
      </c>
      <c r="C28" s="177"/>
      <c r="D28" s="54"/>
      <c r="E28" s="139"/>
      <c r="F28" s="127">
        <f t="shared" si="0"/>
        <v>0</v>
      </c>
      <c r="G28" s="150"/>
      <c r="H28" s="141"/>
      <c r="I28" s="49"/>
      <c r="J28" s="142"/>
    </row>
    <row r="29" spans="2:28" x14ac:dyDescent="0.25">
      <c r="B29" s="178">
        <v>45926</v>
      </c>
      <c r="C29" s="179"/>
      <c r="D29" s="54"/>
      <c r="E29" s="139"/>
      <c r="F29" s="127">
        <f t="shared" si="0"/>
        <v>0</v>
      </c>
      <c r="G29" s="150"/>
      <c r="H29" s="141"/>
      <c r="I29" s="49"/>
      <c r="J29" s="142"/>
      <c r="P29" s="182"/>
    </row>
    <row r="30" spans="2:28" x14ac:dyDescent="0.25">
      <c r="B30" s="178">
        <v>45927</v>
      </c>
      <c r="C30" s="177"/>
      <c r="D30" s="54"/>
      <c r="E30" s="139"/>
      <c r="F30" s="127">
        <f t="shared" si="0"/>
        <v>0</v>
      </c>
      <c r="G30" s="150"/>
      <c r="H30" s="141"/>
      <c r="I30" s="49"/>
      <c r="J30" s="142"/>
    </row>
    <row r="31" spans="2:28" x14ac:dyDescent="0.25">
      <c r="B31" s="178">
        <v>45928</v>
      </c>
      <c r="C31" s="177"/>
      <c r="D31" s="54"/>
      <c r="E31" s="139"/>
      <c r="F31" s="127">
        <f t="shared" si="0"/>
        <v>0</v>
      </c>
      <c r="G31" s="150"/>
      <c r="H31" s="141"/>
      <c r="I31" s="49"/>
      <c r="J31" s="142"/>
      <c r="P31" s="94"/>
    </row>
    <row r="32" spans="2:28" x14ac:dyDescent="0.25">
      <c r="B32" s="178">
        <v>45929</v>
      </c>
      <c r="C32" s="126"/>
      <c r="D32" s="54"/>
      <c r="E32" s="139"/>
      <c r="F32" s="127">
        <f t="shared" si="0"/>
        <v>0</v>
      </c>
      <c r="G32" s="150"/>
      <c r="H32" s="141"/>
      <c r="I32" s="49"/>
      <c r="J32" s="142"/>
      <c r="N32" s="94"/>
    </row>
    <row r="33" spans="2:14" x14ac:dyDescent="0.25">
      <c r="B33" s="178">
        <v>45930</v>
      </c>
      <c r="C33" s="126"/>
      <c r="D33" s="54"/>
      <c r="E33" s="139"/>
      <c r="F33" s="127">
        <f t="shared" si="0"/>
        <v>0</v>
      </c>
      <c r="G33" s="150"/>
      <c r="H33" s="141"/>
      <c r="I33" s="49"/>
      <c r="J33" s="142"/>
      <c r="N33" s="94"/>
    </row>
    <row r="34" spans="2:14" ht="15.75" thickBot="1" x14ac:dyDescent="0.3">
      <c r="B34" s="178"/>
      <c r="C34" s="152"/>
      <c r="D34" s="153"/>
      <c r="E34" s="139"/>
      <c r="F34" s="155">
        <f t="shared" si="0"/>
        <v>0</v>
      </c>
      <c r="G34" s="156"/>
      <c r="H34" s="157"/>
      <c r="I34" s="158"/>
      <c r="J34" s="159"/>
      <c r="N34" s="94"/>
    </row>
    <row r="35" spans="2:14" x14ac:dyDescent="0.25">
      <c r="B35" s="160" t="s">
        <v>33</v>
      </c>
      <c r="C35" s="161">
        <f>SUM(C4:C34)</f>
        <v>0</v>
      </c>
      <c r="D35" s="162">
        <f>SUM(D4:D34)</f>
        <v>0</v>
      </c>
      <c r="E35" s="163"/>
      <c r="F35" s="164" t="s">
        <v>4</v>
      </c>
      <c r="G35" s="165"/>
      <c r="H35" s="199" t="s">
        <v>9</v>
      </c>
      <c r="I35" s="199"/>
      <c r="J35" s="166">
        <f>SUM(J4:J34)</f>
        <v>0</v>
      </c>
      <c r="N35" s="94"/>
    </row>
    <row r="36" spans="2:14" x14ac:dyDescent="0.25">
      <c r="B36" s="167" t="s">
        <v>34</v>
      </c>
      <c r="C36" s="54"/>
      <c r="D36" s="54"/>
      <c r="E36" s="139"/>
      <c r="F36" s="127"/>
      <c r="G36" s="150"/>
      <c r="H36" s="200" t="s">
        <v>8</v>
      </c>
      <c r="I36" s="200"/>
      <c r="J36" s="142">
        <f>F36+F37</f>
        <v>0</v>
      </c>
      <c r="L36" s="94">
        <f>J36+J37</f>
        <v>0</v>
      </c>
      <c r="M36" s="176">
        <v>1484046.03</v>
      </c>
      <c r="N36" s="94">
        <f>L36-M36</f>
        <v>-1484046.03</v>
      </c>
    </row>
    <row r="37" spans="2:14" x14ac:dyDescent="0.25">
      <c r="B37" s="167" t="s">
        <v>35</v>
      </c>
      <c r="C37" s="168">
        <f>C35</f>
        <v>0</v>
      </c>
      <c r="D37" s="54">
        <f>D35/1.03</f>
        <v>0</v>
      </c>
      <c r="E37" s="139"/>
      <c r="F37" s="127">
        <f>SUM(F4:F36)</f>
        <v>0</v>
      </c>
      <c r="G37" s="150"/>
      <c r="H37" s="49" t="s">
        <v>12</v>
      </c>
      <c r="I37" s="49">
        <v>0.01</v>
      </c>
      <c r="J37" s="142">
        <f>J36*I37</f>
        <v>0</v>
      </c>
    </row>
    <row r="38" spans="2:14" x14ac:dyDescent="0.25">
      <c r="B38" s="167"/>
      <c r="C38" s="54"/>
      <c r="D38" s="49"/>
      <c r="E38" s="139"/>
      <c r="F38" s="127"/>
      <c r="G38" s="150"/>
      <c r="H38" s="49"/>
      <c r="I38" s="169" t="s">
        <v>36</v>
      </c>
      <c r="J38" s="142"/>
    </row>
    <row r="39" spans="2:14" ht="15.75" thickBot="1" x14ac:dyDescent="0.3">
      <c r="B39" s="201" t="s">
        <v>37</v>
      </c>
      <c r="C39" s="202"/>
      <c r="D39" s="170"/>
      <c r="E39" s="154"/>
      <c r="F39" s="155"/>
      <c r="G39" s="171"/>
      <c r="H39" s="203" t="s">
        <v>38</v>
      </c>
      <c r="I39" s="203"/>
      <c r="J39" s="172">
        <f>J36+J37+J38-J35</f>
        <v>0</v>
      </c>
    </row>
    <row r="40" spans="2:14" ht="15.75" thickBot="1" x14ac:dyDescent="0.3">
      <c r="B40" s="193"/>
      <c r="C40" s="194"/>
      <c r="D40" s="194"/>
      <c r="E40" s="194"/>
      <c r="F40" s="194"/>
      <c r="G40" s="194"/>
      <c r="H40" s="194"/>
      <c r="I40" s="194"/>
      <c r="J40" s="195"/>
    </row>
    <row r="41" spans="2:14" ht="15.75" thickBot="1" x14ac:dyDescent="0.3">
      <c r="B41" s="193"/>
      <c r="C41" s="194"/>
      <c r="D41" s="194"/>
      <c r="E41" s="194"/>
      <c r="F41" s="194"/>
      <c r="G41" s="194"/>
      <c r="H41" s="194"/>
      <c r="I41" s="194"/>
      <c r="J41" s="195"/>
    </row>
    <row r="42" spans="2:14" x14ac:dyDescent="0.25">
      <c r="J42" s="94"/>
    </row>
    <row r="43" spans="2:14" x14ac:dyDescent="0.25">
      <c r="J43" s="94"/>
    </row>
    <row r="44" spans="2:14" x14ac:dyDescent="0.25">
      <c r="C44" s="106"/>
    </row>
    <row r="45" spans="2:14" x14ac:dyDescent="0.25">
      <c r="C45" s="106"/>
    </row>
    <row r="47" spans="2:14" x14ac:dyDescent="0.25">
      <c r="C47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C0096-43F6-4F7C-9978-C2808751BBB1}">
  <dimension ref="B1:AC47"/>
  <sheetViews>
    <sheetView zoomScale="85" zoomScaleNormal="85" workbookViewId="0">
      <selection activeCell="I9" sqref="I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96" t="s">
        <v>42</v>
      </c>
      <c r="C2" s="197"/>
      <c r="D2" s="197"/>
      <c r="E2" s="197"/>
      <c r="F2" s="197"/>
      <c r="G2" s="197"/>
      <c r="H2" s="197"/>
      <c r="I2" s="197"/>
      <c r="J2" s="198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180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78">
        <v>45931</v>
      </c>
      <c r="C4" s="177"/>
      <c r="D4" s="54"/>
      <c r="E4" s="139"/>
      <c r="F4" s="127">
        <f>E4*C4</f>
        <v>0</v>
      </c>
      <c r="G4" s="128"/>
      <c r="H4" s="129" t="s">
        <v>13</v>
      </c>
      <c r="I4" s="130"/>
      <c r="J4" s="131">
        <f>-'EYLÜL 2025'!J39</f>
        <v>0</v>
      </c>
      <c r="P4" s="132"/>
      <c r="Q4" s="133"/>
      <c r="R4" s="132"/>
      <c r="S4" s="133"/>
      <c r="T4" s="134"/>
      <c r="U4" s="133"/>
      <c r="V4" s="133"/>
      <c r="W4" s="135"/>
      <c r="X4" s="135"/>
      <c r="Y4" s="136"/>
      <c r="Z4" s="137"/>
      <c r="AA4" s="138"/>
      <c r="AB4" s="137"/>
    </row>
    <row r="5" spans="2:29" x14ac:dyDescent="0.25">
      <c r="B5" s="178">
        <v>45932</v>
      </c>
      <c r="C5" s="177"/>
      <c r="D5" s="54"/>
      <c r="E5" s="139"/>
      <c r="F5" s="127">
        <f t="shared" ref="F5:F34" si="0">E5*C5</f>
        <v>0</v>
      </c>
      <c r="G5" s="128" t="s">
        <v>32</v>
      </c>
      <c r="H5" s="129"/>
      <c r="I5" s="130"/>
      <c r="J5" s="131"/>
      <c r="P5" s="132"/>
      <c r="Q5" s="133"/>
      <c r="R5" s="132"/>
      <c r="S5" s="133"/>
      <c r="T5" s="134"/>
      <c r="U5" s="133"/>
      <c r="V5" s="133"/>
      <c r="W5" s="135"/>
      <c r="X5" s="135"/>
      <c r="Y5" s="136"/>
      <c r="Z5" s="137"/>
      <c r="AA5" s="138"/>
      <c r="AB5" s="137"/>
    </row>
    <row r="6" spans="2:29" x14ac:dyDescent="0.25">
      <c r="B6" s="178">
        <v>45933</v>
      </c>
      <c r="C6" s="177"/>
      <c r="D6" s="54"/>
      <c r="E6" s="139"/>
      <c r="F6" s="127">
        <f t="shared" si="0"/>
        <v>0</v>
      </c>
      <c r="G6" s="128" t="s">
        <v>32</v>
      </c>
      <c r="H6" s="129"/>
      <c r="I6" s="130"/>
      <c r="J6" s="131"/>
      <c r="P6" s="132"/>
      <c r="Q6" s="133"/>
      <c r="R6" s="132"/>
      <c r="S6" s="133"/>
      <c r="T6" s="134"/>
      <c r="U6" s="133"/>
      <c r="V6" s="133"/>
      <c r="W6" s="135"/>
      <c r="X6" s="135"/>
      <c r="Y6" s="136"/>
      <c r="Z6" s="137"/>
      <c r="AA6" s="138"/>
      <c r="AB6" s="137"/>
    </row>
    <row r="7" spans="2:29" x14ac:dyDescent="0.25">
      <c r="B7" s="178">
        <v>45934</v>
      </c>
      <c r="C7" s="177"/>
      <c r="D7" s="54"/>
      <c r="E7" s="139"/>
      <c r="F7" s="127">
        <f t="shared" si="0"/>
        <v>0</v>
      </c>
      <c r="G7" s="128"/>
      <c r="H7" s="129"/>
      <c r="I7" s="130"/>
      <c r="J7" s="131"/>
      <c r="L7" s="94"/>
      <c r="M7" s="94"/>
      <c r="N7" s="94"/>
      <c r="P7" s="132"/>
      <c r="Q7" s="133"/>
      <c r="R7" s="132"/>
      <c r="S7" s="133"/>
      <c r="T7" s="134"/>
      <c r="U7" s="133"/>
      <c r="V7" s="133"/>
      <c r="W7" s="135"/>
      <c r="X7" s="135"/>
      <c r="Y7" s="136"/>
      <c r="Z7" s="137"/>
      <c r="AA7" s="138"/>
      <c r="AB7" s="137"/>
    </row>
    <row r="8" spans="2:29" x14ac:dyDescent="0.25">
      <c r="B8" s="178">
        <v>45935</v>
      </c>
      <c r="C8" s="177"/>
      <c r="D8" s="54"/>
      <c r="E8" s="139"/>
      <c r="F8" s="127">
        <f t="shared" si="0"/>
        <v>0</v>
      </c>
      <c r="G8" s="140">
        <v>45961</v>
      </c>
      <c r="H8" s="141" t="s">
        <v>45</v>
      </c>
      <c r="I8" s="49"/>
      <c r="J8" s="142">
        <v>520000</v>
      </c>
      <c r="L8" s="94"/>
      <c r="M8" s="94"/>
      <c r="N8" s="94"/>
      <c r="P8" s="132"/>
      <c r="Q8" s="133"/>
      <c r="R8" s="132"/>
      <c r="S8" s="133"/>
      <c r="T8" s="134"/>
      <c r="U8" s="133"/>
      <c r="V8" s="133"/>
      <c r="W8" s="135"/>
      <c r="X8" s="135"/>
      <c r="Y8" s="136"/>
      <c r="Z8" s="137"/>
      <c r="AA8" s="138"/>
      <c r="AB8" s="137"/>
    </row>
    <row r="9" spans="2:29" x14ac:dyDescent="0.25">
      <c r="B9" s="178">
        <v>45936</v>
      </c>
      <c r="C9" s="177"/>
      <c r="D9" s="54"/>
      <c r="E9" s="139"/>
      <c r="F9" s="127">
        <f t="shared" si="0"/>
        <v>0</v>
      </c>
      <c r="G9" s="140">
        <v>45992</v>
      </c>
      <c r="H9" s="141" t="s">
        <v>45</v>
      </c>
      <c r="I9" s="49"/>
      <c r="J9" s="142">
        <v>14568.76</v>
      </c>
      <c r="L9" s="94"/>
      <c r="M9" s="94"/>
      <c r="N9" s="94"/>
      <c r="P9" s="132"/>
      <c r="Q9" s="133"/>
      <c r="R9" s="132"/>
      <c r="S9" s="133"/>
      <c r="T9" s="134"/>
      <c r="U9" s="133"/>
      <c r="V9" s="133"/>
      <c r="W9" s="143"/>
      <c r="X9" s="143"/>
      <c r="Y9" s="136"/>
      <c r="Z9" s="137"/>
      <c r="AA9" s="138"/>
      <c r="AB9" s="137"/>
    </row>
    <row r="10" spans="2:29" x14ac:dyDescent="0.25">
      <c r="B10" s="178">
        <v>45937</v>
      </c>
      <c r="C10" s="177"/>
      <c r="D10" s="54"/>
      <c r="E10" s="139"/>
      <c r="F10" s="127">
        <f t="shared" si="0"/>
        <v>0</v>
      </c>
      <c r="G10" s="140"/>
      <c r="H10" s="141"/>
      <c r="I10" s="49"/>
      <c r="J10" s="142"/>
      <c r="L10" s="94"/>
      <c r="M10" s="94"/>
      <c r="N10" s="94"/>
      <c r="P10" s="144"/>
      <c r="Q10" s="145"/>
      <c r="R10" s="144"/>
      <c r="S10" s="145"/>
      <c r="T10" s="146"/>
      <c r="U10" s="145"/>
      <c r="V10" s="145"/>
      <c r="W10" s="147"/>
      <c r="X10" s="145"/>
      <c r="Y10" s="148"/>
      <c r="Z10" s="149"/>
      <c r="AA10" s="149"/>
      <c r="AB10" s="149"/>
    </row>
    <row r="11" spans="2:29" x14ac:dyDescent="0.25">
      <c r="B11" s="178">
        <v>45938</v>
      </c>
      <c r="C11" s="177"/>
      <c r="D11" s="54"/>
      <c r="E11" s="139"/>
      <c r="F11" s="127">
        <f t="shared" si="0"/>
        <v>0</v>
      </c>
      <c r="G11" s="140"/>
      <c r="H11" s="141"/>
      <c r="I11" s="49"/>
      <c r="J11" s="142"/>
      <c r="L11" s="183"/>
      <c r="M11" s="184"/>
      <c r="N11" s="94"/>
      <c r="P11" s="144"/>
      <c r="Q11" s="145"/>
      <c r="R11" s="144"/>
      <c r="S11" s="145"/>
      <c r="T11" s="146"/>
      <c r="U11" s="145"/>
      <c r="V11" s="145"/>
      <c r="W11" s="147"/>
      <c r="X11" s="145"/>
      <c r="Y11" s="148"/>
      <c r="Z11" s="149"/>
      <c r="AA11" s="149"/>
      <c r="AB11" s="149"/>
    </row>
    <row r="12" spans="2:29" x14ac:dyDescent="0.25">
      <c r="B12" s="178">
        <v>45939</v>
      </c>
      <c r="C12" s="177"/>
      <c r="D12" s="54"/>
      <c r="E12" s="139"/>
      <c r="F12" s="127">
        <f t="shared" si="0"/>
        <v>0</v>
      </c>
      <c r="G12" s="140"/>
      <c r="H12" s="141"/>
      <c r="I12" s="49"/>
      <c r="J12" s="142"/>
      <c r="L12" t="s">
        <v>43</v>
      </c>
      <c r="P12" s="144"/>
      <c r="Q12" s="145"/>
      <c r="R12" s="144"/>
      <c r="S12" s="145"/>
      <c r="T12" s="146"/>
      <c r="U12" s="145"/>
      <c r="V12" s="145"/>
      <c r="W12" s="147"/>
      <c r="X12" s="145"/>
      <c r="Y12" s="148"/>
      <c r="Z12" s="149"/>
      <c r="AA12" s="149"/>
      <c r="AB12" s="149"/>
    </row>
    <row r="13" spans="2:29" x14ac:dyDescent="0.25">
      <c r="B13" s="178">
        <v>45940</v>
      </c>
      <c r="C13" s="177"/>
      <c r="D13" s="54"/>
      <c r="E13" s="139"/>
      <c r="F13" s="127">
        <f t="shared" si="0"/>
        <v>0</v>
      </c>
      <c r="G13" s="140"/>
      <c r="H13" s="141"/>
      <c r="I13" s="49"/>
      <c r="J13" s="142"/>
      <c r="L13" t="s">
        <v>44</v>
      </c>
      <c r="P13" s="144"/>
      <c r="Q13" s="145"/>
      <c r="R13" s="144"/>
      <c r="S13" s="145"/>
      <c r="T13" s="146"/>
      <c r="U13" s="145"/>
      <c r="V13" s="145"/>
      <c r="W13" s="147"/>
      <c r="X13" s="145"/>
      <c r="Y13" s="148"/>
      <c r="Z13" s="149"/>
      <c r="AA13" s="149"/>
      <c r="AB13" s="149"/>
    </row>
    <row r="14" spans="2:29" x14ac:dyDescent="0.25">
      <c r="B14" s="178">
        <v>45941</v>
      </c>
      <c r="C14" s="177"/>
      <c r="D14" s="54"/>
      <c r="E14" s="139"/>
      <c r="F14" s="127">
        <f t="shared" si="0"/>
        <v>0</v>
      </c>
      <c r="G14" s="140"/>
      <c r="H14" s="141"/>
      <c r="I14" s="49"/>
      <c r="J14" s="142"/>
      <c r="P14" s="144"/>
      <c r="Q14" s="145"/>
      <c r="R14" s="144"/>
      <c r="S14" s="145"/>
      <c r="T14" s="146"/>
      <c r="U14" s="145"/>
      <c r="V14" s="145"/>
      <c r="W14" s="147"/>
      <c r="X14" s="145"/>
      <c r="Y14" s="148"/>
      <c r="Z14" s="149"/>
      <c r="AA14" s="149"/>
      <c r="AB14" s="149"/>
    </row>
    <row r="15" spans="2:29" x14ac:dyDescent="0.25">
      <c r="B15" s="178">
        <v>45942</v>
      </c>
      <c r="C15" s="177"/>
      <c r="D15" s="54"/>
      <c r="E15" s="139"/>
      <c r="F15" s="127">
        <f t="shared" si="0"/>
        <v>0</v>
      </c>
      <c r="G15" s="150"/>
      <c r="H15" s="141"/>
      <c r="I15" s="49"/>
      <c r="J15" s="142"/>
      <c r="P15" s="144"/>
      <c r="Q15" s="145"/>
      <c r="R15" s="144"/>
      <c r="S15" s="145"/>
      <c r="T15" s="146"/>
      <c r="U15" s="145"/>
      <c r="V15" s="145"/>
      <c r="W15" s="147"/>
      <c r="X15" s="145"/>
      <c r="Y15" s="148"/>
      <c r="Z15" s="149"/>
      <c r="AA15" s="149"/>
      <c r="AB15" s="149"/>
    </row>
    <row r="16" spans="2:29" x14ac:dyDescent="0.25">
      <c r="B16" s="178">
        <v>45943</v>
      </c>
      <c r="C16" s="177"/>
      <c r="D16" s="54"/>
      <c r="E16" s="139"/>
      <c r="F16" s="127">
        <f t="shared" si="0"/>
        <v>0</v>
      </c>
      <c r="G16" s="150"/>
      <c r="H16" s="141"/>
      <c r="I16" s="49"/>
      <c r="J16" s="142"/>
      <c r="M16" s="94"/>
      <c r="P16" s="144"/>
      <c r="Q16" s="145"/>
      <c r="R16" s="144"/>
      <c r="S16" s="145"/>
      <c r="T16" s="146"/>
      <c r="U16" s="145"/>
      <c r="V16" s="145"/>
      <c r="W16" s="147"/>
      <c r="X16" s="145"/>
      <c r="Y16" s="148"/>
      <c r="Z16" s="149"/>
      <c r="AA16" s="149"/>
      <c r="AB16" s="149"/>
    </row>
    <row r="17" spans="2:28" x14ac:dyDescent="0.25">
      <c r="B17" s="178">
        <v>45944</v>
      </c>
      <c r="C17" s="177"/>
      <c r="D17" s="54"/>
      <c r="E17" s="139"/>
      <c r="F17" s="127">
        <f t="shared" si="0"/>
        <v>0</v>
      </c>
      <c r="G17" s="150"/>
      <c r="H17" s="141"/>
      <c r="I17" s="49"/>
      <c r="J17" s="142"/>
      <c r="L17" s="185"/>
      <c r="M17" s="186"/>
    </row>
    <row r="18" spans="2:28" x14ac:dyDescent="0.25">
      <c r="B18" s="178">
        <v>45945</v>
      </c>
      <c r="C18" s="177"/>
      <c r="D18" s="54"/>
      <c r="E18" s="139"/>
      <c r="F18" s="127">
        <f t="shared" si="0"/>
        <v>0</v>
      </c>
      <c r="G18" s="150"/>
      <c r="H18" s="141"/>
      <c r="I18" s="49"/>
      <c r="J18" s="142"/>
      <c r="M18" s="94"/>
      <c r="AB18" s="151"/>
    </row>
    <row r="19" spans="2:28" x14ac:dyDescent="0.25">
      <c r="B19" s="178">
        <v>45946</v>
      </c>
      <c r="C19" s="177"/>
      <c r="D19" s="54"/>
      <c r="E19" s="139"/>
      <c r="F19" s="127">
        <f t="shared" si="0"/>
        <v>0</v>
      </c>
      <c r="G19" s="150"/>
      <c r="H19" s="141"/>
      <c r="I19" s="49"/>
      <c r="J19" s="142"/>
      <c r="M19" s="94"/>
    </row>
    <row r="20" spans="2:28" x14ac:dyDescent="0.25">
      <c r="B20" s="178">
        <v>45947</v>
      </c>
      <c r="C20" s="177">
        <v>24058</v>
      </c>
      <c r="D20" s="54"/>
      <c r="E20" s="139">
        <v>22</v>
      </c>
      <c r="F20" s="127">
        <f t="shared" si="0"/>
        <v>529276</v>
      </c>
      <c r="G20" s="150"/>
      <c r="H20" s="141"/>
      <c r="I20" s="49"/>
      <c r="J20" s="142"/>
      <c r="M20" s="94"/>
      <c r="N20" s="94"/>
    </row>
    <row r="21" spans="2:28" x14ac:dyDescent="0.25">
      <c r="B21" s="178">
        <v>45948</v>
      </c>
      <c r="C21" s="177"/>
      <c r="D21" s="54"/>
      <c r="E21" s="139"/>
      <c r="F21" s="127">
        <f t="shared" si="0"/>
        <v>0</v>
      </c>
      <c r="G21" s="150"/>
      <c r="H21" s="141"/>
      <c r="I21" s="49"/>
      <c r="J21" s="142"/>
      <c r="M21" s="94"/>
      <c r="N21" s="94"/>
    </row>
    <row r="22" spans="2:28" x14ac:dyDescent="0.25">
      <c r="B22" s="178">
        <v>45949</v>
      </c>
      <c r="C22" s="177"/>
      <c r="D22" s="54"/>
      <c r="E22" s="139"/>
      <c r="F22" s="127">
        <f t="shared" si="0"/>
        <v>0</v>
      </c>
      <c r="G22" s="150"/>
      <c r="H22" s="141"/>
      <c r="I22" s="49"/>
      <c r="J22" s="142"/>
      <c r="M22" s="94"/>
    </row>
    <row r="23" spans="2:28" x14ac:dyDescent="0.25">
      <c r="B23" s="178">
        <v>45950</v>
      </c>
      <c r="C23" s="177"/>
      <c r="D23" s="54"/>
      <c r="E23" s="139"/>
      <c r="F23" s="127">
        <f t="shared" si="0"/>
        <v>0</v>
      </c>
      <c r="G23" s="150"/>
      <c r="H23" s="141"/>
      <c r="I23" s="49"/>
      <c r="J23" s="142"/>
    </row>
    <row r="24" spans="2:28" x14ac:dyDescent="0.25">
      <c r="B24" s="178">
        <v>45951</v>
      </c>
      <c r="C24" s="177"/>
      <c r="D24" s="54"/>
      <c r="E24" s="139"/>
      <c r="F24" s="127">
        <f t="shared" si="0"/>
        <v>0</v>
      </c>
      <c r="G24" s="150"/>
      <c r="H24" s="141"/>
      <c r="I24" s="49"/>
      <c r="J24" s="142"/>
      <c r="L24" s="181"/>
      <c r="M24" s="182"/>
      <c r="N24" s="94"/>
    </row>
    <row r="25" spans="2:28" x14ac:dyDescent="0.25">
      <c r="B25" s="178">
        <v>45952</v>
      </c>
      <c r="C25" s="177"/>
      <c r="D25" s="54"/>
      <c r="E25" s="139"/>
      <c r="F25" s="127">
        <f t="shared" si="0"/>
        <v>0</v>
      </c>
      <c r="G25" s="150"/>
      <c r="H25" s="141"/>
      <c r="I25" s="49"/>
      <c r="J25" s="142"/>
      <c r="L25" s="181"/>
      <c r="M25" s="182"/>
    </row>
    <row r="26" spans="2:28" x14ac:dyDescent="0.25">
      <c r="B26" s="178">
        <v>45953</v>
      </c>
      <c r="C26" s="177"/>
      <c r="D26" s="54"/>
      <c r="E26" s="139"/>
      <c r="F26" s="127">
        <f t="shared" si="0"/>
        <v>0</v>
      </c>
      <c r="G26" s="150"/>
      <c r="H26" s="141"/>
      <c r="I26" s="49"/>
      <c r="J26" s="142"/>
      <c r="L26" s="181"/>
      <c r="M26" s="182"/>
    </row>
    <row r="27" spans="2:28" x14ac:dyDescent="0.25">
      <c r="B27" s="178">
        <v>45954</v>
      </c>
      <c r="C27" s="177"/>
      <c r="D27" s="54"/>
      <c r="E27" s="139"/>
      <c r="F27" s="127">
        <f t="shared" si="0"/>
        <v>0</v>
      </c>
      <c r="G27" s="150"/>
      <c r="H27" s="141"/>
      <c r="I27" s="49"/>
      <c r="J27" s="142"/>
      <c r="L27" s="181"/>
      <c r="P27" s="182"/>
    </row>
    <row r="28" spans="2:28" x14ac:dyDescent="0.25">
      <c r="B28" s="178">
        <v>45955</v>
      </c>
      <c r="C28" s="177"/>
      <c r="D28" s="54"/>
      <c r="E28" s="139"/>
      <c r="F28" s="127">
        <f t="shared" si="0"/>
        <v>0</v>
      </c>
      <c r="G28" s="150"/>
      <c r="H28" s="141"/>
      <c r="I28" s="49"/>
      <c r="J28" s="142"/>
      <c r="L28" s="181"/>
      <c r="M28" s="182"/>
    </row>
    <row r="29" spans="2:28" x14ac:dyDescent="0.25">
      <c r="B29" s="178">
        <v>45956</v>
      </c>
      <c r="C29" s="179"/>
      <c r="D29" s="54"/>
      <c r="E29" s="139"/>
      <c r="F29" s="127">
        <f t="shared" si="0"/>
        <v>0</v>
      </c>
      <c r="G29" s="150"/>
      <c r="H29" s="141"/>
      <c r="I29" s="49"/>
      <c r="J29" s="142"/>
      <c r="L29" s="181"/>
      <c r="P29" s="182"/>
    </row>
    <row r="30" spans="2:28" x14ac:dyDescent="0.25">
      <c r="B30" s="178">
        <v>45957</v>
      </c>
      <c r="C30" s="177"/>
      <c r="D30" s="54"/>
      <c r="E30" s="139"/>
      <c r="F30" s="127">
        <f t="shared" si="0"/>
        <v>0</v>
      </c>
      <c r="G30" s="150"/>
      <c r="H30" s="141"/>
      <c r="I30" s="49"/>
      <c r="J30" s="142"/>
      <c r="L30" s="181"/>
      <c r="M30" s="182"/>
    </row>
    <row r="31" spans="2:28" x14ac:dyDescent="0.25">
      <c r="B31" s="178">
        <v>45958</v>
      </c>
      <c r="C31" s="177"/>
      <c r="D31" s="54"/>
      <c r="E31" s="139"/>
      <c r="F31" s="127">
        <f t="shared" si="0"/>
        <v>0</v>
      </c>
      <c r="G31" s="150"/>
      <c r="H31" s="141"/>
      <c r="I31" s="49"/>
      <c r="J31" s="142"/>
      <c r="P31" s="94"/>
    </row>
    <row r="32" spans="2:28" x14ac:dyDescent="0.25">
      <c r="B32" s="178">
        <v>45959</v>
      </c>
      <c r="C32" s="126"/>
      <c r="D32" s="54"/>
      <c r="E32" s="139"/>
      <c r="F32" s="127">
        <f t="shared" si="0"/>
        <v>0</v>
      </c>
      <c r="G32" s="150"/>
      <c r="H32" s="141"/>
      <c r="I32" s="49"/>
      <c r="J32" s="142"/>
    </row>
    <row r="33" spans="2:13" x14ac:dyDescent="0.25">
      <c r="B33" s="178">
        <v>45960</v>
      </c>
      <c r="C33" s="126"/>
      <c r="D33" s="54"/>
      <c r="E33" s="139"/>
      <c r="F33" s="127">
        <f t="shared" si="0"/>
        <v>0</v>
      </c>
      <c r="G33" s="150"/>
      <c r="H33" s="141"/>
      <c r="I33" s="49"/>
      <c r="J33" s="142"/>
    </row>
    <row r="34" spans="2:13" ht="15.75" thickBot="1" x14ac:dyDescent="0.3">
      <c r="B34" s="178">
        <v>45961</v>
      </c>
      <c r="C34" s="152"/>
      <c r="D34" s="153"/>
      <c r="E34" s="139"/>
      <c r="F34" s="155">
        <f t="shared" si="0"/>
        <v>0</v>
      </c>
      <c r="G34" s="156"/>
      <c r="H34" s="157"/>
      <c r="I34" s="158"/>
      <c r="J34" s="159"/>
    </row>
    <row r="35" spans="2:13" x14ac:dyDescent="0.25">
      <c r="B35" s="160" t="s">
        <v>33</v>
      </c>
      <c r="C35" s="161">
        <f>SUM(C4:C34)</f>
        <v>24058</v>
      </c>
      <c r="D35" s="162">
        <f>SUM(D4:D34)</f>
        <v>0</v>
      </c>
      <c r="E35" s="163"/>
      <c r="F35" s="164" t="s">
        <v>4</v>
      </c>
      <c r="G35" s="165"/>
      <c r="H35" s="199" t="s">
        <v>9</v>
      </c>
      <c r="I35" s="199"/>
      <c r="J35" s="166">
        <f>SUM(J4:J34)</f>
        <v>534568.76</v>
      </c>
    </row>
    <row r="36" spans="2:13" x14ac:dyDescent="0.25">
      <c r="B36" s="167" t="s">
        <v>34</v>
      </c>
      <c r="C36" s="54"/>
      <c r="D36" s="54"/>
      <c r="E36" s="139"/>
      <c r="F36" s="127"/>
      <c r="G36" s="150"/>
      <c r="H36" s="200" t="s">
        <v>8</v>
      </c>
      <c r="I36" s="200"/>
      <c r="J36" s="142">
        <f>F36+F37</f>
        <v>529276</v>
      </c>
      <c r="L36" s="94">
        <f>J36+J37</f>
        <v>534568.76</v>
      </c>
    </row>
    <row r="37" spans="2:13" x14ac:dyDescent="0.25">
      <c r="B37" s="167" t="s">
        <v>35</v>
      </c>
      <c r="C37" s="168">
        <f>C35</f>
        <v>24058</v>
      </c>
      <c r="D37" s="54">
        <f>D35/1.03</f>
        <v>0</v>
      </c>
      <c r="E37" s="139"/>
      <c r="F37" s="127">
        <f>SUM(F4:F36)</f>
        <v>529276</v>
      </c>
      <c r="G37" s="150"/>
      <c r="H37" s="49" t="s">
        <v>12</v>
      </c>
      <c r="I37" s="49">
        <v>0.01</v>
      </c>
      <c r="J37" s="142">
        <f>J36*I37</f>
        <v>5292.76</v>
      </c>
    </row>
    <row r="38" spans="2:13" x14ac:dyDescent="0.25">
      <c r="B38" s="167"/>
      <c r="C38" s="54"/>
      <c r="D38" s="49"/>
      <c r="E38" s="139"/>
      <c r="F38" s="127"/>
      <c r="G38" s="150"/>
      <c r="H38" s="49"/>
      <c r="I38" s="169" t="s">
        <v>36</v>
      </c>
      <c r="J38" s="142"/>
    </row>
    <row r="39" spans="2:13" ht="15.75" thickBot="1" x14ac:dyDescent="0.3">
      <c r="B39" s="201" t="s">
        <v>37</v>
      </c>
      <c r="C39" s="202"/>
      <c r="D39" s="170"/>
      <c r="E39" s="154"/>
      <c r="F39" s="155"/>
      <c r="G39" s="171"/>
      <c r="H39" s="203" t="s">
        <v>38</v>
      </c>
      <c r="I39" s="203"/>
      <c r="J39" s="172">
        <f>J36+J37+J38-J35</f>
        <v>0</v>
      </c>
      <c r="L39" s="94"/>
      <c r="M39" s="94"/>
    </row>
    <row r="40" spans="2:13" ht="15.75" thickBot="1" x14ac:dyDescent="0.3">
      <c r="B40" s="193"/>
      <c r="C40" s="194"/>
      <c r="D40" s="194"/>
      <c r="E40" s="194"/>
      <c r="F40" s="194"/>
      <c r="G40" s="194"/>
      <c r="H40" s="194"/>
      <c r="I40" s="194"/>
      <c r="J40" s="195"/>
    </row>
    <row r="41" spans="2:13" ht="15.75" thickBot="1" x14ac:dyDescent="0.3">
      <c r="B41" s="193"/>
      <c r="C41" s="194"/>
      <c r="D41" s="194"/>
      <c r="E41" s="194"/>
      <c r="F41" s="194"/>
      <c r="G41" s="194"/>
      <c r="H41" s="194"/>
      <c r="I41" s="194"/>
      <c r="J41" s="195"/>
    </row>
    <row r="42" spans="2:13" x14ac:dyDescent="0.25">
      <c r="J42" s="94"/>
    </row>
    <row r="43" spans="2:13" x14ac:dyDescent="0.25">
      <c r="J43" s="94"/>
    </row>
    <row r="44" spans="2:13" x14ac:dyDescent="0.25">
      <c r="C44" s="106">
        <v>150413</v>
      </c>
    </row>
    <row r="45" spans="2:13" x14ac:dyDescent="0.25">
      <c r="C45" s="106">
        <f>C37-C44</f>
        <v>-126355</v>
      </c>
    </row>
    <row r="46" spans="2:13" x14ac:dyDescent="0.25">
      <c r="C46">
        <v>24214</v>
      </c>
    </row>
    <row r="47" spans="2:13" x14ac:dyDescent="0.25">
      <c r="C47" s="106">
        <f>C45-C46</f>
        <v>-150569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DC2C3-AEFF-437C-8E28-A859FE9AD82C}">
  <dimension ref="B1:AC47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96" t="s">
        <v>42</v>
      </c>
      <c r="C2" s="197"/>
      <c r="D2" s="197"/>
      <c r="E2" s="197"/>
      <c r="F2" s="197"/>
      <c r="G2" s="197"/>
      <c r="H2" s="197"/>
      <c r="I2" s="197"/>
      <c r="J2" s="198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180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78">
        <v>45962</v>
      </c>
      <c r="C4" s="177"/>
      <c r="D4" s="54"/>
      <c r="E4" s="139"/>
      <c r="F4" s="127">
        <f>E4*C4</f>
        <v>0</v>
      </c>
      <c r="G4" s="128"/>
      <c r="H4" s="129" t="s">
        <v>13</v>
      </c>
      <c r="I4" s="130"/>
      <c r="J4" s="131">
        <f>-'EKİM 2025'!J39</f>
        <v>0</v>
      </c>
      <c r="P4" s="132"/>
      <c r="Q4" s="133"/>
      <c r="R4" s="132"/>
      <c r="S4" s="133"/>
      <c r="T4" s="134"/>
      <c r="U4" s="133"/>
      <c r="V4" s="133"/>
      <c r="W4" s="135"/>
      <c r="X4" s="135"/>
      <c r="Y4" s="136"/>
      <c r="Z4" s="137"/>
      <c r="AA4" s="138"/>
      <c r="AB4" s="137"/>
    </row>
    <row r="5" spans="2:29" x14ac:dyDescent="0.25">
      <c r="B5" s="178">
        <v>45963</v>
      </c>
      <c r="C5" s="177"/>
      <c r="D5" s="54"/>
      <c r="E5" s="139"/>
      <c r="F5" s="127">
        <f t="shared" ref="F5:F34" si="0">E5*C5</f>
        <v>0</v>
      </c>
      <c r="G5" s="128" t="s">
        <v>32</v>
      </c>
      <c r="H5" s="129"/>
      <c r="I5" s="130"/>
      <c r="J5" s="131"/>
      <c r="P5" s="132"/>
      <c r="Q5" s="133"/>
      <c r="R5" s="132"/>
      <c r="S5" s="133"/>
      <c r="T5" s="134"/>
      <c r="U5" s="133"/>
      <c r="V5" s="133"/>
      <c r="W5" s="135"/>
      <c r="X5" s="135"/>
      <c r="Y5" s="136"/>
      <c r="Z5" s="137"/>
      <c r="AA5" s="138"/>
      <c r="AB5" s="137"/>
    </row>
    <row r="6" spans="2:29" x14ac:dyDescent="0.25">
      <c r="B6" s="178">
        <v>45964</v>
      </c>
      <c r="C6" s="177"/>
      <c r="D6" s="54"/>
      <c r="E6" s="139"/>
      <c r="F6" s="127">
        <f t="shared" si="0"/>
        <v>0</v>
      </c>
      <c r="G6" s="128" t="s">
        <v>32</v>
      </c>
      <c r="H6" s="129"/>
      <c r="I6" s="130"/>
      <c r="J6" s="131"/>
      <c r="P6" s="132"/>
      <c r="Q6" s="133"/>
      <c r="R6" s="132"/>
      <c r="S6" s="133"/>
      <c r="T6" s="134"/>
      <c r="U6" s="133"/>
      <c r="V6" s="133"/>
      <c r="W6" s="135"/>
      <c r="X6" s="135"/>
      <c r="Y6" s="136"/>
      <c r="Z6" s="137"/>
      <c r="AA6" s="138"/>
      <c r="AB6" s="137"/>
    </row>
    <row r="7" spans="2:29" x14ac:dyDescent="0.25">
      <c r="B7" s="178">
        <v>45965</v>
      </c>
      <c r="C7" s="177"/>
      <c r="D7" s="54"/>
      <c r="E7" s="139"/>
      <c r="F7" s="127">
        <f t="shared" si="0"/>
        <v>0</v>
      </c>
      <c r="G7" s="128"/>
      <c r="H7" s="129"/>
      <c r="I7" s="130"/>
      <c r="J7" s="131"/>
      <c r="L7" s="94"/>
      <c r="M7" s="94"/>
      <c r="N7" s="94"/>
      <c r="P7" s="132"/>
      <c r="Q7" s="133"/>
      <c r="R7" s="132"/>
      <c r="S7" s="133"/>
      <c r="T7" s="134"/>
      <c r="U7" s="133"/>
      <c r="V7" s="133"/>
      <c r="W7" s="135"/>
      <c r="X7" s="135"/>
      <c r="Y7" s="136"/>
      <c r="Z7" s="137"/>
      <c r="AA7" s="138"/>
      <c r="AB7" s="137"/>
    </row>
    <row r="8" spans="2:29" x14ac:dyDescent="0.25">
      <c r="B8" s="178">
        <v>45966</v>
      </c>
      <c r="C8" s="177"/>
      <c r="D8" s="54"/>
      <c r="E8" s="139"/>
      <c r="F8" s="127">
        <f t="shared" si="0"/>
        <v>0</v>
      </c>
      <c r="G8" s="140"/>
      <c r="H8" s="141"/>
      <c r="I8" s="49"/>
      <c r="J8" s="142"/>
      <c r="L8" s="94"/>
      <c r="M8" s="94"/>
      <c r="N8" s="94"/>
      <c r="P8" s="132"/>
      <c r="Q8" s="133"/>
      <c r="R8" s="132"/>
      <c r="S8" s="133"/>
      <c r="T8" s="134"/>
      <c r="U8" s="133"/>
      <c r="V8" s="133"/>
      <c r="W8" s="135"/>
      <c r="X8" s="135"/>
      <c r="Y8" s="136"/>
      <c r="Z8" s="137"/>
      <c r="AA8" s="138"/>
      <c r="AB8" s="137"/>
    </row>
    <row r="9" spans="2:29" x14ac:dyDescent="0.25">
      <c r="B9" s="178">
        <v>45967</v>
      </c>
      <c r="C9" s="177"/>
      <c r="D9" s="54"/>
      <c r="E9" s="139"/>
      <c r="F9" s="127">
        <f t="shared" si="0"/>
        <v>0</v>
      </c>
      <c r="G9" s="140"/>
      <c r="H9" s="141"/>
      <c r="I9" s="49"/>
      <c r="J9" s="142"/>
      <c r="L9" s="94"/>
      <c r="M9" s="94"/>
      <c r="N9" s="94"/>
      <c r="P9" s="132"/>
      <c r="Q9" s="133"/>
      <c r="R9" s="132"/>
      <c r="S9" s="133"/>
      <c r="T9" s="134"/>
      <c r="U9" s="133"/>
      <c r="V9" s="133"/>
      <c r="W9" s="143"/>
      <c r="X9" s="143"/>
      <c r="Y9" s="136"/>
      <c r="Z9" s="137"/>
      <c r="AA9" s="138"/>
      <c r="AB9" s="137"/>
    </row>
    <row r="10" spans="2:29" x14ac:dyDescent="0.25">
      <c r="B10" s="178">
        <v>45968</v>
      </c>
      <c r="C10" s="177"/>
      <c r="D10" s="54"/>
      <c r="E10" s="139"/>
      <c r="F10" s="127">
        <f t="shared" si="0"/>
        <v>0</v>
      </c>
      <c r="G10" s="140"/>
      <c r="H10" s="141"/>
      <c r="I10" s="49"/>
      <c r="J10" s="142"/>
      <c r="L10" s="94"/>
      <c r="M10" s="94"/>
      <c r="N10" s="94"/>
      <c r="P10" s="144"/>
      <c r="Q10" s="145"/>
      <c r="R10" s="144"/>
      <c r="S10" s="145"/>
      <c r="T10" s="146"/>
      <c r="U10" s="145"/>
      <c r="V10" s="145"/>
      <c r="W10" s="147"/>
      <c r="X10" s="145"/>
      <c r="Y10" s="148"/>
      <c r="Z10" s="149"/>
      <c r="AA10" s="149"/>
      <c r="AB10" s="149"/>
    </row>
    <row r="11" spans="2:29" x14ac:dyDescent="0.25">
      <c r="B11" s="178">
        <v>45969</v>
      </c>
      <c r="C11" s="177"/>
      <c r="D11" s="54"/>
      <c r="E11" s="139"/>
      <c r="F11" s="127">
        <f t="shared" si="0"/>
        <v>0</v>
      </c>
      <c r="G11" s="140"/>
      <c r="H11" s="141"/>
      <c r="I11" s="49"/>
      <c r="J11" s="142"/>
      <c r="L11" s="183"/>
      <c r="M11" s="184"/>
      <c r="N11" s="94"/>
      <c r="P11" s="144"/>
      <c r="Q11" s="145"/>
      <c r="R11" s="144"/>
      <c r="S11" s="145"/>
      <c r="T11" s="146"/>
      <c r="U11" s="145"/>
      <c r="V11" s="145"/>
      <c r="W11" s="147"/>
      <c r="X11" s="145"/>
      <c r="Y11" s="148"/>
      <c r="Z11" s="149"/>
      <c r="AA11" s="149"/>
      <c r="AB11" s="149"/>
    </row>
    <row r="12" spans="2:29" x14ac:dyDescent="0.25">
      <c r="B12" s="178">
        <v>45970</v>
      </c>
      <c r="C12" s="177"/>
      <c r="D12" s="54"/>
      <c r="E12" s="139"/>
      <c r="F12" s="127">
        <f t="shared" si="0"/>
        <v>0</v>
      </c>
      <c r="G12" s="140"/>
      <c r="H12" s="141"/>
      <c r="I12" s="49"/>
      <c r="J12" s="142"/>
      <c r="L12" t="s">
        <v>43</v>
      </c>
      <c r="P12" s="144"/>
      <c r="Q12" s="145"/>
      <c r="R12" s="144"/>
      <c r="S12" s="145"/>
      <c r="T12" s="146"/>
      <c r="U12" s="145"/>
      <c r="V12" s="145"/>
      <c r="W12" s="147"/>
      <c r="X12" s="145"/>
      <c r="Y12" s="148"/>
      <c r="Z12" s="149"/>
      <c r="AA12" s="149"/>
      <c r="AB12" s="149"/>
    </row>
    <row r="13" spans="2:29" x14ac:dyDescent="0.25">
      <c r="B13" s="178">
        <v>45971</v>
      </c>
      <c r="C13" s="177"/>
      <c r="D13" s="54"/>
      <c r="E13" s="139"/>
      <c r="F13" s="127">
        <f t="shared" si="0"/>
        <v>0</v>
      </c>
      <c r="G13" s="140"/>
      <c r="H13" s="141"/>
      <c r="I13" s="49"/>
      <c r="J13" s="142"/>
      <c r="L13" t="s">
        <v>44</v>
      </c>
      <c r="P13" s="144"/>
      <c r="Q13" s="145"/>
      <c r="R13" s="144"/>
      <c r="S13" s="145"/>
      <c r="T13" s="146"/>
      <c r="U13" s="145"/>
      <c r="V13" s="145"/>
      <c r="W13" s="147"/>
      <c r="X13" s="145"/>
      <c r="Y13" s="148"/>
      <c r="Z13" s="149"/>
      <c r="AA13" s="149"/>
      <c r="AB13" s="149"/>
    </row>
    <row r="14" spans="2:29" x14ac:dyDescent="0.25">
      <c r="B14" s="178">
        <v>45972</v>
      </c>
      <c r="C14" s="177"/>
      <c r="D14" s="54"/>
      <c r="E14" s="139"/>
      <c r="F14" s="127">
        <f t="shared" si="0"/>
        <v>0</v>
      </c>
      <c r="G14" s="140"/>
      <c r="H14" s="141"/>
      <c r="I14" s="49"/>
      <c r="J14" s="142"/>
      <c r="P14" s="144"/>
      <c r="Q14" s="145"/>
      <c r="R14" s="144"/>
      <c r="S14" s="145"/>
      <c r="T14" s="146"/>
      <c r="U14" s="145"/>
      <c r="V14" s="145"/>
      <c r="W14" s="147"/>
      <c r="X14" s="145"/>
      <c r="Y14" s="148"/>
      <c r="Z14" s="149"/>
      <c r="AA14" s="149"/>
      <c r="AB14" s="149"/>
    </row>
    <row r="15" spans="2:29" x14ac:dyDescent="0.25">
      <c r="B15" s="178">
        <v>45973</v>
      </c>
      <c r="C15" s="177"/>
      <c r="D15" s="54"/>
      <c r="E15" s="139"/>
      <c r="F15" s="127">
        <f t="shared" si="0"/>
        <v>0</v>
      </c>
      <c r="G15" s="150"/>
      <c r="H15" s="141"/>
      <c r="I15" s="49"/>
      <c r="J15" s="142"/>
      <c r="P15" s="144"/>
      <c r="Q15" s="145"/>
      <c r="R15" s="144"/>
      <c r="S15" s="145"/>
      <c r="T15" s="146"/>
      <c r="U15" s="145"/>
      <c r="V15" s="145"/>
      <c r="W15" s="147"/>
      <c r="X15" s="145"/>
      <c r="Y15" s="148"/>
      <c r="Z15" s="149"/>
      <c r="AA15" s="149"/>
      <c r="AB15" s="149"/>
    </row>
    <row r="16" spans="2:29" x14ac:dyDescent="0.25">
      <c r="B16" s="178">
        <v>45974</v>
      </c>
      <c r="C16" s="177"/>
      <c r="D16" s="54"/>
      <c r="E16" s="139"/>
      <c r="F16" s="127">
        <f t="shared" si="0"/>
        <v>0</v>
      </c>
      <c r="G16" s="150"/>
      <c r="H16" s="141"/>
      <c r="I16" s="49"/>
      <c r="J16" s="142"/>
      <c r="M16" s="94"/>
      <c r="P16" s="144"/>
      <c r="Q16" s="145"/>
      <c r="R16" s="144"/>
      <c r="S16" s="145"/>
      <c r="T16" s="146"/>
      <c r="U16" s="145"/>
      <c r="V16" s="145"/>
      <c r="W16" s="147"/>
      <c r="X16" s="145"/>
      <c r="Y16" s="148"/>
      <c r="Z16" s="149"/>
      <c r="AA16" s="149"/>
      <c r="AB16" s="149"/>
    </row>
    <row r="17" spans="2:28" x14ac:dyDescent="0.25">
      <c r="B17" s="178">
        <v>45975</v>
      </c>
      <c r="C17" s="177"/>
      <c r="D17" s="54"/>
      <c r="E17" s="139"/>
      <c r="F17" s="127">
        <f t="shared" si="0"/>
        <v>0</v>
      </c>
      <c r="G17" s="150"/>
      <c r="H17" s="141"/>
      <c r="I17" s="49"/>
      <c r="J17" s="142"/>
      <c r="L17" s="185"/>
      <c r="M17" s="186"/>
    </row>
    <row r="18" spans="2:28" x14ac:dyDescent="0.25">
      <c r="B18" s="178">
        <v>45976</v>
      </c>
      <c r="C18" s="177"/>
      <c r="D18" s="54"/>
      <c r="E18" s="139"/>
      <c r="F18" s="127">
        <f t="shared" si="0"/>
        <v>0</v>
      </c>
      <c r="G18" s="150"/>
      <c r="H18" s="141"/>
      <c r="I18" s="49"/>
      <c r="J18" s="142"/>
      <c r="M18" s="94"/>
      <c r="AB18" s="151"/>
    </row>
    <row r="19" spans="2:28" x14ac:dyDescent="0.25">
      <c r="B19" s="178">
        <v>45977</v>
      </c>
      <c r="C19" s="177"/>
      <c r="D19" s="54"/>
      <c r="E19" s="139"/>
      <c r="F19" s="127">
        <f t="shared" si="0"/>
        <v>0</v>
      </c>
      <c r="G19" s="150"/>
      <c r="H19" s="141"/>
      <c r="I19" s="49"/>
      <c r="J19" s="142"/>
      <c r="M19" s="94"/>
    </row>
    <row r="20" spans="2:28" x14ac:dyDescent="0.25">
      <c r="B20" s="178">
        <v>45978</v>
      </c>
      <c r="C20" s="177"/>
      <c r="D20" s="54"/>
      <c r="E20" s="139"/>
      <c r="F20" s="127">
        <f t="shared" si="0"/>
        <v>0</v>
      </c>
      <c r="G20" s="150"/>
      <c r="H20" s="141"/>
      <c r="I20" s="49"/>
      <c r="J20" s="142"/>
      <c r="M20" s="94"/>
      <c r="N20" s="94"/>
    </row>
    <row r="21" spans="2:28" x14ac:dyDescent="0.25">
      <c r="B21" s="178">
        <v>45979</v>
      </c>
      <c r="C21" s="177"/>
      <c r="D21" s="54"/>
      <c r="E21" s="139"/>
      <c r="F21" s="127">
        <f t="shared" si="0"/>
        <v>0</v>
      </c>
      <c r="G21" s="150"/>
      <c r="H21" s="141"/>
      <c r="I21" s="49"/>
      <c r="J21" s="142"/>
      <c r="M21" s="94"/>
      <c r="N21" s="94"/>
    </row>
    <row r="22" spans="2:28" x14ac:dyDescent="0.25">
      <c r="B22" s="178">
        <v>45980</v>
      </c>
      <c r="C22" s="177"/>
      <c r="D22" s="54"/>
      <c r="E22" s="139"/>
      <c r="F22" s="127">
        <f t="shared" si="0"/>
        <v>0</v>
      </c>
      <c r="G22" s="150"/>
      <c r="H22" s="141"/>
      <c r="I22" s="49"/>
      <c r="J22" s="142"/>
      <c r="M22" s="94"/>
    </row>
    <row r="23" spans="2:28" x14ac:dyDescent="0.25">
      <c r="B23" s="178">
        <v>45981</v>
      </c>
      <c r="C23" s="177"/>
      <c r="D23" s="54"/>
      <c r="E23" s="139"/>
      <c r="F23" s="127">
        <f t="shared" si="0"/>
        <v>0</v>
      </c>
      <c r="G23" s="150"/>
      <c r="H23" s="141"/>
      <c r="I23" s="49"/>
      <c r="J23" s="142"/>
    </row>
    <row r="24" spans="2:28" x14ac:dyDescent="0.25">
      <c r="B24" s="178">
        <v>45982</v>
      </c>
      <c r="C24" s="177"/>
      <c r="D24" s="54"/>
      <c r="E24" s="139"/>
      <c r="F24" s="127">
        <f t="shared" si="0"/>
        <v>0</v>
      </c>
      <c r="G24" s="150"/>
      <c r="H24" s="141"/>
      <c r="I24" s="49"/>
      <c r="J24" s="142"/>
      <c r="L24" s="181"/>
      <c r="M24" s="182"/>
      <c r="N24" s="94"/>
    </row>
    <row r="25" spans="2:28" x14ac:dyDescent="0.25">
      <c r="B25" s="178">
        <v>45983</v>
      </c>
      <c r="C25" s="177"/>
      <c r="D25" s="54"/>
      <c r="E25" s="139"/>
      <c r="F25" s="127">
        <f t="shared" si="0"/>
        <v>0</v>
      </c>
      <c r="G25" s="150"/>
      <c r="H25" s="141"/>
      <c r="I25" s="49"/>
      <c r="J25" s="142"/>
      <c r="L25" s="181"/>
      <c r="M25" s="182"/>
    </row>
    <row r="26" spans="2:28" x14ac:dyDescent="0.25">
      <c r="B26" s="178">
        <v>45984</v>
      </c>
      <c r="C26" s="177"/>
      <c r="D26" s="54"/>
      <c r="E26" s="139"/>
      <c r="F26" s="127">
        <f t="shared" si="0"/>
        <v>0</v>
      </c>
      <c r="G26" s="150"/>
      <c r="H26" s="141"/>
      <c r="I26" s="49"/>
      <c r="J26" s="142"/>
      <c r="L26" s="181"/>
      <c r="M26" s="182"/>
    </row>
    <row r="27" spans="2:28" x14ac:dyDescent="0.25">
      <c r="B27" s="178">
        <v>45985</v>
      </c>
      <c r="C27" s="177"/>
      <c r="D27" s="54"/>
      <c r="E27" s="139"/>
      <c r="F27" s="127">
        <f t="shared" si="0"/>
        <v>0</v>
      </c>
      <c r="G27" s="150"/>
      <c r="H27" s="141"/>
      <c r="I27" s="49"/>
      <c r="J27" s="142"/>
      <c r="L27" s="181"/>
      <c r="P27" s="182"/>
    </row>
    <row r="28" spans="2:28" x14ac:dyDescent="0.25">
      <c r="B28" s="178">
        <v>45986</v>
      </c>
      <c r="C28" s="177"/>
      <c r="D28" s="54"/>
      <c r="E28" s="139"/>
      <c r="F28" s="127">
        <f t="shared" si="0"/>
        <v>0</v>
      </c>
      <c r="G28" s="150"/>
      <c r="H28" s="141"/>
      <c r="I28" s="49"/>
      <c r="J28" s="142"/>
      <c r="L28" s="181"/>
      <c r="M28" s="182"/>
    </row>
    <row r="29" spans="2:28" x14ac:dyDescent="0.25">
      <c r="B29" s="178">
        <v>45987</v>
      </c>
      <c r="C29" s="179"/>
      <c r="D29" s="54"/>
      <c r="E29" s="139"/>
      <c r="F29" s="127">
        <f t="shared" si="0"/>
        <v>0</v>
      </c>
      <c r="G29" s="150"/>
      <c r="H29" s="141"/>
      <c r="I29" s="49"/>
      <c r="J29" s="142"/>
      <c r="L29" s="181"/>
      <c r="P29" s="182"/>
    </row>
    <row r="30" spans="2:28" x14ac:dyDescent="0.25">
      <c r="B30" s="178">
        <v>45988</v>
      </c>
      <c r="C30" s="177"/>
      <c r="D30" s="54"/>
      <c r="E30" s="139"/>
      <c r="F30" s="127">
        <f t="shared" si="0"/>
        <v>0</v>
      </c>
      <c r="G30" s="150"/>
      <c r="H30" s="141"/>
      <c r="I30" s="49"/>
      <c r="J30" s="142"/>
      <c r="L30" s="181"/>
      <c r="M30" s="182"/>
    </row>
    <row r="31" spans="2:28" x14ac:dyDescent="0.25">
      <c r="B31" s="178">
        <v>45989</v>
      </c>
      <c r="C31" s="177"/>
      <c r="D31" s="54"/>
      <c r="E31" s="139"/>
      <c r="F31" s="127">
        <f t="shared" si="0"/>
        <v>0</v>
      </c>
      <c r="G31" s="150"/>
      <c r="H31" s="141"/>
      <c r="I31" s="49"/>
      <c r="J31" s="142"/>
      <c r="P31" s="94"/>
    </row>
    <row r="32" spans="2:28" x14ac:dyDescent="0.25">
      <c r="B32" s="178">
        <v>45990</v>
      </c>
      <c r="C32" s="126"/>
      <c r="D32" s="54"/>
      <c r="E32" s="139"/>
      <c r="F32" s="127">
        <f t="shared" si="0"/>
        <v>0</v>
      </c>
      <c r="G32" s="150"/>
      <c r="H32" s="141"/>
      <c r="I32" s="49"/>
      <c r="J32" s="142"/>
    </row>
    <row r="33" spans="2:13" x14ac:dyDescent="0.25">
      <c r="B33" s="178">
        <v>45991</v>
      </c>
      <c r="C33" s="126"/>
      <c r="D33" s="54"/>
      <c r="E33" s="139"/>
      <c r="F33" s="127">
        <f t="shared" si="0"/>
        <v>0</v>
      </c>
      <c r="G33" s="150"/>
      <c r="H33" s="141"/>
      <c r="I33" s="49"/>
      <c r="J33" s="142"/>
    </row>
    <row r="34" spans="2:13" ht="15.75" thickBot="1" x14ac:dyDescent="0.3">
      <c r="B34" s="178"/>
      <c r="C34" s="152"/>
      <c r="D34" s="153"/>
      <c r="E34" s="139"/>
      <c r="F34" s="155">
        <f t="shared" si="0"/>
        <v>0</v>
      </c>
      <c r="G34" s="156"/>
      <c r="H34" s="157"/>
      <c r="I34" s="158"/>
      <c r="J34" s="159"/>
    </row>
    <row r="35" spans="2:13" x14ac:dyDescent="0.25">
      <c r="B35" s="160" t="s">
        <v>33</v>
      </c>
      <c r="C35" s="161">
        <f>SUM(C4:C34)</f>
        <v>0</v>
      </c>
      <c r="D35" s="162">
        <f>SUM(D4:D34)</f>
        <v>0</v>
      </c>
      <c r="E35" s="163"/>
      <c r="F35" s="164" t="s">
        <v>4</v>
      </c>
      <c r="G35" s="165"/>
      <c r="H35" s="199" t="s">
        <v>9</v>
      </c>
      <c r="I35" s="199"/>
      <c r="J35" s="166">
        <f>SUM(J4:J34)</f>
        <v>0</v>
      </c>
    </row>
    <row r="36" spans="2:13" x14ac:dyDescent="0.25">
      <c r="B36" s="167" t="s">
        <v>34</v>
      </c>
      <c r="C36" s="54"/>
      <c r="D36" s="54"/>
      <c r="E36" s="139"/>
      <c r="F36" s="127"/>
      <c r="G36" s="150"/>
      <c r="H36" s="200" t="s">
        <v>8</v>
      </c>
      <c r="I36" s="200"/>
      <c r="J36" s="142">
        <f>F36+F37</f>
        <v>0</v>
      </c>
      <c r="L36" s="94">
        <f>J36+J37</f>
        <v>0</v>
      </c>
    </row>
    <row r="37" spans="2:13" x14ac:dyDescent="0.25">
      <c r="B37" s="167" t="s">
        <v>35</v>
      </c>
      <c r="C37" s="168">
        <f>C35</f>
        <v>0</v>
      </c>
      <c r="D37" s="54">
        <f>D35/1.03</f>
        <v>0</v>
      </c>
      <c r="E37" s="139"/>
      <c r="F37" s="127">
        <f>SUM(F4:F36)</f>
        <v>0</v>
      </c>
      <c r="G37" s="150"/>
      <c r="H37" s="49" t="s">
        <v>12</v>
      </c>
      <c r="I37" s="49">
        <v>0.01</v>
      </c>
      <c r="J37" s="142">
        <f>J36*I37</f>
        <v>0</v>
      </c>
    </row>
    <row r="38" spans="2:13" x14ac:dyDescent="0.25">
      <c r="B38" s="167"/>
      <c r="C38" s="54"/>
      <c r="D38" s="49"/>
      <c r="E38" s="139"/>
      <c r="F38" s="127"/>
      <c r="G38" s="150"/>
      <c r="H38" s="49"/>
      <c r="I38" s="169" t="s">
        <v>36</v>
      </c>
      <c r="J38" s="142"/>
    </row>
    <row r="39" spans="2:13" ht="15.75" thickBot="1" x14ac:dyDescent="0.3">
      <c r="B39" s="201" t="s">
        <v>37</v>
      </c>
      <c r="C39" s="202"/>
      <c r="D39" s="170"/>
      <c r="E39" s="154"/>
      <c r="F39" s="155"/>
      <c r="G39" s="171"/>
      <c r="H39" s="203" t="s">
        <v>38</v>
      </c>
      <c r="I39" s="203"/>
      <c r="J39" s="172">
        <f>J36+J37+J38-J35</f>
        <v>0</v>
      </c>
      <c r="L39" s="94"/>
      <c r="M39" s="94"/>
    </row>
    <row r="40" spans="2:13" ht="15.75" thickBot="1" x14ac:dyDescent="0.3">
      <c r="B40" s="193"/>
      <c r="C40" s="194"/>
      <c r="D40" s="194"/>
      <c r="E40" s="194"/>
      <c r="F40" s="194"/>
      <c r="G40" s="194"/>
      <c r="H40" s="194"/>
      <c r="I40" s="194"/>
      <c r="J40" s="195"/>
    </row>
    <row r="41" spans="2:13" ht="15.75" thickBot="1" x14ac:dyDescent="0.3">
      <c r="B41" s="193"/>
      <c r="C41" s="194"/>
      <c r="D41" s="194"/>
      <c r="E41" s="194"/>
      <c r="F41" s="194"/>
      <c r="G41" s="194"/>
      <c r="H41" s="194"/>
      <c r="I41" s="194"/>
      <c r="J41" s="195"/>
    </row>
    <row r="42" spans="2:13" x14ac:dyDescent="0.25">
      <c r="J42" s="94"/>
    </row>
    <row r="43" spans="2:13" x14ac:dyDescent="0.25">
      <c r="J43" s="94"/>
    </row>
    <row r="44" spans="2:13" x14ac:dyDescent="0.25">
      <c r="C44" s="106">
        <v>150413</v>
      </c>
    </row>
    <row r="45" spans="2:13" x14ac:dyDescent="0.25">
      <c r="C45" s="106">
        <f>C37-C44</f>
        <v>-150413</v>
      </c>
    </row>
    <row r="46" spans="2:13" x14ac:dyDescent="0.25">
      <c r="C46">
        <v>24214</v>
      </c>
    </row>
    <row r="47" spans="2:13" x14ac:dyDescent="0.25">
      <c r="C47" s="106">
        <f>C45-C46</f>
        <v>-174627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9AEF-4449-4CD1-B0C2-E2902E39226B}">
  <dimension ref="B1:AC47"/>
  <sheetViews>
    <sheetView zoomScale="85" zoomScaleNormal="85" workbookViewId="0">
      <selection activeCell="G19" sqref="G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96" t="s">
        <v>42</v>
      </c>
      <c r="C2" s="197"/>
      <c r="D2" s="197"/>
      <c r="E2" s="197"/>
      <c r="F2" s="197"/>
      <c r="G2" s="197"/>
      <c r="H2" s="197"/>
      <c r="I2" s="197"/>
      <c r="J2" s="198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180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78">
        <v>45992</v>
      </c>
      <c r="C4" s="177"/>
      <c r="D4" s="54"/>
      <c r="E4" s="139"/>
      <c r="F4" s="127">
        <f>E4*C4</f>
        <v>0</v>
      </c>
      <c r="G4" s="128"/>
      <c r="H4" s="129" t="s">
        <v>13</v>
      </c>
      <c r="I4" s="130"/>
      <c r="J4" s="131">
        <f>-'KASIM 2025'!J39</f>
        <v>0</v>
      </c>
      <c r="P4" s="132"/>
      <c r="Q4" s="133"/>
      <c r="R4" s="132"/>
      <c r="S4" s="133"/>
      <c r="T4" s="134"/>
      <c r="U4" s="133"/>
      <c r="V4" s="133"/>
      <c r="W4" s="135"/>
      <c r="X4" s="135"/>
      <c r="Y4" s="136"/>
      <c r="Z4" s="137"/>
      <c r="AA4" s="138"/>
      <c r="AB4" s="137"/>
    </row>
    <row r="5" spans="2:29" x14ac:dyDescent="0.25">
      <c r="B5" s="178">
        <v>45993</v>
      </c>
      <c r="C5" s="177"/>
      <c r="D5" s="54"/>
      <c r="E5" s="139"/>
      <c r="F5" s="127">
        <f t="shared" ref="F5:F34" si="0">E5*C5</f>
        <v>0</v>
      </c>
      <c r="G5" s="128" t="s">
        <v>32</v>
      </c>
      <c r="H5" s="129"/>
      <c r="I5" s="130"/>
      <c r="J5" s="131"/>
      <c r="P5" s="132"/>
      <c r="Q5" s="133"/>
      <c r="R5" s="132"/>
      <c r="S5" s="133"/>
      <c r="T5" s="134"/>
      <c r="U5" s="133"/>
      <c r="V5" s="133"/>
      <c r="W5" s="135"/>
      <c r="X5" s="135"/>
      <c r="Y5" s="136"/>
      <c r="Z5" s="137"/>
      <c r="AA5" s="138"/>
      <c r="AB5" s="137"/>
    </row>
    <row r="6" spans="2:29" x14ac:dyDescent="0.25">
      <c r="B6" s="178">
        <v>45994</v>
      </c>
      <c r="C6" s="177"/>
      <c r="D6" s="54"/>
      <c r="E6" s="139"/>
      <c r="F6" s="127">
        <f t="shared" si="0"/>
        <v>0</v>
      </c>
      <c r="G6" s="128" t="s">
        <v>32</v>
      </c>
      <c r="H6" s="129"/>
      <c r="I6" s="130"/>
      <c r="J6" s="131"/>
      <c r="P6" s="132"/>
      <c r="Q6" s="133"/>
      <c r="R6" s="132"/>
      <c r="S6" s="133"/>
      <c r="T6" s="134"/>
      <c r="U6" s="133"/>
      <c r="V6" s="133"/>
      <c r="W6" s="135"/>
      <c r="X6" s="135"/>
      <c r="Y6" s="136"/>
      <c r="Z6" s="137"/>
      <c r="AA6" s="138"/>
      <c r="AB6" s="137"/>
    </row>
    <row r="7" spans="2:29" x14ac:dyDescent="0.25">
      <c r="B7" s="178">
        <v>45995</v>
      </c>
      <c r="C7" s="177"/>
      <c r="D7" s="54"/>
      <c r="E7" s="139"/>
      <c r="F7" s="127">
        <f t="shared" si="0"/>
        <v>0</v>
      </c>
      <c r="G7" s="128"/>
      <c r="H7" s="129"/>
      <c r="I7" s="130"/>
      <c r="J7" s="131"/>
      <c r="L7" s="94"/>
      <c r="M7" s="94"/>
      <c r="N7" s="94"/>
      <c r="P7" s="132"/>
      <c r="Q7" s="133"/>
      <c r="R7" s="132"/>
      <c r="S7" s="133"/>
      <c r="T7" s="134"/>
      <c r="U7" s="133"/>
      <c r="V7" s="133"/>
      <c r="W7" s="135"/>
      <c r="X7" s="135"/>
      <c r="Y7" s="136"/>
      <c r="Z7" s="137"/>
      <c r="AA7" s="138"/>
      <c r="AB7" s="137"/>
    </row>
    <row r="8" spans="2:29" x14ac:dyDescent="0.25">
      <c r="B8" s="178">
        <v>45996</v>
      </c>
      <c r="C8" s="177"/>
      <c r="D8" s="54"/>
      <c r="E8" s="139"/>
      <c r="F8" s="127">
        <f t="shared" si="0"/>
        <v>0</v>
      </c>
      <c r="G8" s="140"/>
      <c r="H8" s="141"/>
      <c r="I8" s="49"/>
      <c r="J8" s="142"/>
      <c r="L8" s="94"/>
      <c r="M8" s="94"/>
      <c r="N8" s="94"/>
      <c r="P8" s="132"/>
      <c r="Q8" s="133"/>
      <c r="R8" s="132"/>
      <c r="S8" s="133"/>
      <c r="T8" s="134"/>
      <c r="U8" s="133"/>
      <c r="V8" s="133"/>
      <c r="W8" s="135"/>
      <c r="X8" s="135"/>
      <c r="Y8" s="136"/>
      <c r="Z8" s="137"/>
      <c r="AA8" s="138"/>
      <c r="AB8" s="137"/>
    </row>
    <row r="9" spans="2:29" x14ac:dyDescent="0.25">
      <c r="B9" s="178">
        <v>45997</v>
      </c>
      <c r="C9" s="177"/>
      <c r="D9" s="54"/>
      <c r="E9" s="139"/>
      <c r="F9" s="127">
        <f t="shared" si="0"/>
        <v>0</v>
      </c>
      <c r="G9" s="140"/>
      <c r="H9" s="141"/>
      <c r="I9" s="49"/>
      <c r="J9" s="142"/>
      <c r="L9" s="94"/>
      <c r="M9" s="94"/>
      <c r="N9" s="94"/>
      <c r="P9" s="132"/>
      <c r="Q9" s="133"/>
      <c r="R9" s="132"/>
      <c r="S9" s="133"/>
      <c r="T9" s="134"/>
      <c r="U9" s="133"/>
      <c r="V9" s="133"/>
      <c r="W9" s="143"/>
      <c r="X9" s="143"/>
      <c r="Y9" s="136"/>
      <c r="Z9" s="137"/>
      <c r="AA9" s="138"/>
      <c r="AB9" s="137"/>
    </row>
    <row r="10" spans="2:29" x14ac:dyDescent="0.25">
      <c r="B10" s="178">
        <v>45998</v>
      </c>
      <c r="C10" s="177"/>
      <c r="D10" s="54"/>
      <c r="E10" s="139"/>
      <c r="F10" s="127">
        <f t="shared" si="0"/>
        <v>0</v>
      </c>
      <c r="G10" s="140"/>
      <c r="H10" s="141"/>
      <c r="I10" s="49"/>
      <c r="J10" s="142"/>
      <c r="L10" s="94"/>
      <c r="M10" s="94"/>
      <c r="N10" s="94"/>
      <c r="P10" s="144"/>
      <c r="Q10" s="145"/>
      <c r="R10" s="144"/>
      <c r="S10" s="145"/>
      <c r="T10" s="146"/>
      <c r="U10" s="145"/>
      <c r="V10" s="145"/>
      <c r="W10" s="147"/>
      <c r="X10" s="145"/>
      <c r="Y10" s="148"/>
      <c r="Z10" s="149"/>
      <c r="AA10" s="149"/>
      <c r="AB10" s="149"/>
    </row>
    <row r="11" spans="2:29" x14ac:dyDescent="0.25">
      <c r="B11" s="178">
        <v>45999</v>
      </c>
      <c r="C11" s="177"/>
      <c r="D11" s="54"/>
      <c r="E11" s="139"/>
      <c r="F11" s="127">
        <f t="shared" si="0"/>
        <v>0</v>
      </c>
      <c r="G11" s="140"/>
      <c r="H11" s="141"/>
      <c r="I11" s="49"/>
      <c r="J11" s="142"/>
      <c r="L11" s="183"/>
      <c r="M11" s="184"/>
      <c r="N11" s="94"/>
      <c r="P11" s="144"/>
      <c r="Q11" s="145"/>
      <c r="R11" s="144"/>
      <c r="S11" s="145"/>
      <c r="T11" s="146"/>
      <c r="U11" s="145"/>
      <c r="V11" s="145"/>
      <c r="W11" s="147"/>
      <c r="X11" s="145"/>
      <c r="Y11" s="148"/>
      <c r="Z11" s="149"/>
      <c r="AA11" s="149"/>
      <c r="AB11" s="149"/>
    </row>
    <row r="12" spans="2:29" x14ac:dyDescent="0.25">
      <c r="B12" s="178">
        <v>46000</v>
      </c>
      <c r="C12" s="177"/>
      <c r="D12" s="54"/>
      <c r="E12" s="139"/>
      <c r="F12" s="127">
        <f t="shared" si="0"/>
        <v>0</v>
      </c>
      <c r="G12" s="140"/>
      <c r="H12" s="141"/>
      <c r="I12" s="49"/>
      <c r="J12" s="142"/>
      <c r="L12" t="s">
        <v>43</v>
      </c>
      <c r="P12" s="144"/>
      <c r="Q12" s="145"/>
      <c r="R12" s="144"/>
      <c r="S12" s="145"/>
      <c r="T12" s="146"/>
      <c r="U12" s="145"/>
      <c r="V12" s="145"/>
      <c r="W12" s="147"/>
      <c r="X12" s="145"/>
      <c r="Y12" s="148"/>
      <c r="Z12" s="149"/>
      <c r="AA12" s="149"/>
      <c r="AB12" s="149"/>
    </row>
    <row r="13" spans="2:29" x14ac:dyDescent="0.25">
      <c r="B13" s="178">
        <v>46001</v>
      </c>
      <c r="C13" s="177"/>
      <c r="D13" s="54"/>
      <c r="E13" s="139"/>
      <c r="F13" s="127">
        <f t="shared" si="0"/>
        <v>0</v>
      </c>
      <c r="G13" s="140"/>
      <c r="H13" s="141"/>
      <c r="I13" s="49"/>
      <c r="J13" s="142"/>
      <c r="L13" t="s">
        <v>44</v>
      </c>
      <c r="P13" s="144"/>
      <c r="Q13" s="145"/>
      <c r="R13" s="144"/>
      <c r="S13" s="145"/>
      <c r="T13" s="146"/>
      <c r="U13" s="145"/>
      <c r="V13" s="145"/>
      <c r="W13" s="147"/>
      <c r="X13" s="145"/>
      <c r="Y13" s="148"/>
      <c r="Z13" s="149"/>
      <c r="AA13" s="149"/>
      <c r="AB13" s="149"/>
    </row>
    <row r="14" spans="2:29" x14ac:dyDescent="0.25">
      <c r="B14" s="178">
        <v>46002</v>
      </c>
      <c r="C14" s="177"/>
      <c r="D14" s="54"/>
      <c r="E14" s="139"/>
      <c r="F14" s="127">
        <f t="shared" si="0"/>
        <v>0</v>
      </c>
      <c r="G14" s="140"/>
      <c r="H14" s="141"/>
      <c r="I14" s="49"/>
      <c r="J14" s="142"/>
      <c r="P14" s="144"/>
      <c r="Q14" s="145"/>
      <c r="R14" s="144"/>
      <c r="S14" s="145"/>
      <c r="T14" s="146"/>
      <c r="U14" s="145"/>
      <c r="V14" s="145"/>
      <c r="W14" s="147"/>
      <c r="X14" s="145"/>
      <c r="Y14" s="148"/>
      <c r="Z14" s="149"/>
      <c r="AA14" s="149"/>
      <c r="AB14" s="149"/>
    </row>
    <row r="15" spans="2:29" x14ac:dyDescent="0.25">
      <c r="B15" s="178">
        <v>46003</v>
      </c>
      <c r="C15" s="177"/>
      <c r="D15" s="54"/>
      <c r="E15" s="139"/>
      <c r="F15" s="127">
        <f t="shared" si="0"/>
        <v>0</v>
      </c>
      <c r="G15" s="150"/>
      <c r="H15" s="141"/>
      <c r="I15" s="49"/>
      <c r="J15" s="142"/>
      <c r="P15" s="144"/>
      <c r="Q15" s="145"/>
      <c r="R15" s="144"/>
      <c r="S15" s="145"/>
      <c r="T15" s="146"/>
      <c r="U15" s="145"/>
      <c r="V15" s="145"/>
      <c r="W15" s="147"/>
      <c r="X15" s="145"/>
      <c r="Y15" s="148"/>
      <c r="Z15" s="149"/>
      <c r="AA15" s="149"/>
      <c r="AB15" s="149"/>
    </row>
    <row r="16" spans="2:29" x14ac:dyDescent="0.25">
      <c r="B16" s="178">
        <v>46004</v>
      </c>
      <c r="C16" s="177"/>
      <c r="D16" s="54"/>
      <c r="E16" s="139"/>
      <c r="F16" s="127">
        <f t="shared" si="0"/>
        <v>0</v>
      </c>
      <c r="G16" s="150"/>
      <c r="H16" s="141"/>
      <c r="I16" s="49"/>
      <c r="J16" s="142"/>
      <c r="M16" s="94"/>
      <c r="P16" s="144"/>
      <c r="Q16" s="145"/>
      <c r="R16" s="144"/>
      <c r="S16" s="145"/>
      <c r="T16" s="146"/>
      <c r="U16" s="145"/>
      <c r="V16" s="145"/>
      <c r="W16" s="147"/>
      <c r="X16" s="145"/>
      <c r="Y16" s="148"/>
      <c r="Z16" s="149"/>
      <c r="AA16" s="149"/>
      <c r="AB16" s="149"/>
    </row>
    <row r="17" spans="2:28" x14ac:dyDescent="0.25">
      <c r="B17" s="178">
        <v>46005</v>
      </c>
      <c r="C17" s="177"/>
      <c r="D17" s="54"/>
      <c r="E17" s="139"/>
      <c r="F17" s="127">
        <f t="shared" si="0"/>
        <v>0</v>
      </c>
      <c r="G17" s="150"/>
      <c r="H17" s="141"/>
      <c r="I17" s="49"/>
      <c r="J17" s="142"/>
      <c r="L17" s="185"/>
      <c r="M17" s="186"/>
    </row>
    <row r="18" spans="2:28" x14ac:dyDescent="0.25">
      <c r="B18" s="178">
        <v>46006</v>
      </c>
      <c r="C18" s="177"/>
      <c r="D18" s="54"/>
      <c r="E18" s="139"/>
      <c r="F18" s="127">
        <f t="shared" si="0"/>
        <v>0</v>
      </c>
      <c r="G18" s="150"/>
      <c r="H18" s="141"/>
      <c r="I18" s="49"/>
      <c r="J18" s="142"/>
      <c r="M18" s="94"/>
      <c r="AB18" s="151"/>
    </row>
    <row r="19" spans="2:28" x14ac:dyDescent="0.25">
      <c r="B19" s="178">
        <v>46007</v>
      </c>
      <c r="C19" s="177"/>
      <c r="D19" s="54"/>
      <c r="E19" s="139"/>
      <c r="F19" s="127">
        <f t="shared" si="0"/>
        <v>0</v>
      </c>
      <c r="G19" s="150"/>
      <c r="H19" s="141"/>
      <c r="I19" s="49"/>
      <c r="J19" s="142"/>
      <c r="M19" s="94"/>
    </row>
    <row r="20" spans="2:28" x14ac:dyDescent="0.25">
      <c r="B20" s="178">
        <v>46008</v>
      </c>
      <c r="C20" s="177"/>
      <c r="D20" s="54"/>
      <c r="E20" s="139"/>
      <c r="F20" s="127">
        <f t="shared" si="0"/>
        <v>0</v>
      </c>
      <c r="G20" s="150"/>
      <c r="H20" s="141"/>
      <c r="I20" s="49"/>
      <c r="J20" s="142"/>
      <c r="M20" s="94"/>
      <c r="N20" s="94"/>
    </row>
    <row r="21" spans="2:28" x14ac:dyDescent="0.25">
      <c r="B21" s="178">
        <v>46009</v>
      </c>
      <c r="C21" s="177"/>
      <c r="D21" s="54"/>
      <c r="E21" s="139"/>
      <c r="F21" s="127">
        <f t="shared" si="0"/>
        <v>0</v>
      </c>
      <c r="G21" s="150"/>
      <c r="H21" s="141"/>
      <c r="I21" s="49"/>
      <c r="J21" s="142"/>
      <c r="M21" s="94"/>
      <c r="N21" s="94"/>
    </row>
    <row r="22" spans="2:28" x14ac:dyDescent="0.25">
      <c r="B22" s="178">
        <v>46010</v>
      </c>
      <c r="C22" s="177"/>
      <c r="D22" s="54"/>
      <c r="E22" s="139"/>
      <c r="F22" s="127">
        <f t="shared" si="0"/>
        <v>0</v>
      </c>
      <c r="G22" s="150"/>
      <c r="H22" s="141"/>
      <c r="I22" s="49"/>
      <c r="J22" s="142"/>
      <c r="M22" s="94"/>
    </row>
    <row r="23" spans="2:28" x14ac:dyDescent="0.25">
      <c r="B23" s="178">
        <v>46011</v>
      </c>
      <c r="C23" s="177"/>
      <c r="D23" s="54"/>
      <c r="E23" s="139"/>
      <c r="F23" s="127">
        <f t="shared" si="0"/>
        <v>0</v>
      </c>
      <c r="G23" s="150"/>
      <c r="H23" s="141"/>
      <c r="I23" s="49"/>
      <c r="J23" s="142"/>
    </row>
    <row r="24" spans="2:28" x14ac:dyDescent="0.25">
      <c r="B24" s="178">
        <v>46012</v>
      </c>
      <c r="C24" s="177"/>
      <c r="D24" s="54"/>
      <c r="E24" s="139"/>
      <c r="F24" s="127">
        <f t="shared" si="0"/>
        <v>0</v>
      </c>
      <c r="G24" s="150"/>
      <c r="H24" s="141"/>
      <c r="I24" s="49"/>
      <c r="J24" s="142"/>
      <c r="L24" s="181"/>
      <c r="M24" s="182"/>
      <c r="N24" s="94"/>
    </row>
    <row r="25" spans="2:28" x14ac:dyDescent="0.25">
      <c r="B25" s="178">
        <v>46013</v>
      </c>
      <c r="C25" s="177"/>
      <c r="D25" s="54"/>
      <c r="E25" s="139"/>
      <c r="F25" s="127">
        <f t="shared" si="0"/>
        <v>0</v>
      </c>
      <c r="G25" s="150"/>
      <c r="H25" s="141"/>
      <c r="I25" s="49"/>
      <c r="J25" s="142"/>
      <c r="L25" s="181"/>
      <c r="M25" s="182"/>
    </row>
    <row r="26" spans="2:28" x14ac:dyDescent="0.25">
      <c r="B26" s="178">
        <v>46014</v>
      </c>
      <c r="C26" s="177"/>
      <c r="D26" s="54"/>
      <c r="E26" s="139"/>
      <c r="F26" s="127">
        <f t="shared" si="0"/>
        <v>0</v>
      </c>
      <c r="G26" s="150"/>
      <c r="H26" s="141"/>
      <c r="I26" s="49"/>
      <c r="J26" s="142"/>
      <c r="L26" s="181"/>
      <c r="M26" s="182"/>
    </row>
    <row r="27" spans="2:28" x14ac:dyDescent="0.25">
      <c r="B27" s="178">
        <v>46015</v>
      </c>
      <c r="C27" s="177"/>
      <c r="D27" s="54"/>
      <c r="E27" s="139"/>
      <c r="F27" s="127">
        <f t="shared" si="0"/>
        <v>0</v>
      </c>
      <c r="G27" s="150"/>
      <c r="H27" s="141"/>
      <c r="I27" s="49"/>
      <c r="J27" s="142"/>
      <c r="L27" s="181"/>
      <c r="P27" s="182"/>
    </row>
    <row r="28" spans="2:28" x14ac:dyDescent="0.25">
      <c r="B28" s="178">
        <v>46016</v>
      </c>
      <c r="C28" s="177"/>
      <c r="D28" s="54"/>
      <c r="E28" s="139"/>
      <c r="F28" s="127">
        <f t="shared" si="0"/>
        <v>0</v>
      </c>
      <c r="G28" s="150"/>
      <c r="H28" s="141"/>
      <c r="I28" s="49"/>
      <c r="J28" s="142"/>
      <c r="L28" s="181"/>
      <c r="M28" s="182"/>
    </row>
    <row r="29" spans="2:28" x14ac:dyDescent="0.25">
      <c r="B29" s="178">
        <v>46017</v>
      </c>
      <c r="C29" s="179"/>
      <c r="D29" s="54"/>
      <c r="E29" s="139"/>
      <c r="F29" s="127">
        <f t="shared" si="0"/>
        <v>0</v>
      </c>
      <c r="G29" s="150"/>
      <c r="H29" s="141"/>
      <c r="I29" s="49"/>
      <c r="J29" s="142"/>
      <c r="L29" s="181"/>
      <c r="P29" s="182"/>
    </row>
    <row r="30" spans="2:28" x14ac:dyDescent="0.25">
      <c r="B30" s="178">
        <v>46018</v>
      </c>
      <c r="C30" s="177"/>
      <c r="D30" s="54"/>
      <c r="E30" s="139"/>
      <c r="F30" s="127">
        <f t="shared" si="0"/>
        <v>0</v>
      </c>
      <c r="G30" s="150"/>
      <c r="H30" s="141"/>
      <c r="I30" s="49"/>
      <c r="J30" s="142"/>
      <c r="L30" s="181"/>
      <c r="M30" s="182"/>
    </row>
    <row r="31" spans="2:28" x14ac:dyDescent="0.25">
      <c r="B31" s="178">
        <v>46019</v>
      </c>
      <c r="C31" s="177"/>
      <c r="D31" s="54"/>
      <c r="E31" s="139"/>
      <c r="F31" s="127">
        <f t="shared" si="0"/>
        <v>0</v>
      </c>
      <c r="G31" s="150"/>
      <c r="H31" s="141"/>
      <c r="I31" s="49"/>
      <c r="J31" s="142"/>
      <c r="P31" s="94"/>
    </row>
    <row r="32" spans="2:28" x14ac:dyDescent="0.25">
      <c r="B32" s="178">
        <v>46020</v>
      </c>
      <c r="C32" s="126"/>
      <c r="D32" s="54"/>
      <c r="E32" s="139"/>
      <c r="F32" s="127">
        <f t="shared" si="0"/>
        <v>0</v>
      </c>
      <c r="G32" s="150"/>
      <c r="H32" s="141"/>
      <c r="I32" s="49"/>
      <c r="J32" s="142"/>
    </row>
    <row r="33" spans="2:13" x14ac:dyDescent="0.25">
      <c r="B33" s="178">
        <v>46021</v>
      </c>
      <c r="C33" s="126"/>
      <c r="D33" s="54"/>
      <c r="E33" s="139"/>
      <c r="F33" s="127">
        <f t="shared" si="0"/>
        <v>0</v>
      </c>
      <c r="G33" s="150"/>
      <c r="H33" s="141"/>
      <c r="I33" s="49"/>
      <c r="J33" s="142"/>
    </row>
    <row r="34" spans="2:13" ht="15.75" thickBot="1" x14ac:dyDescent="0.3">
      <c r="B34" s="178">
        <v>46022</v>
      </c>
      <c r="C34" s="152"/>
      <c r="D34" s="153"/>
      <c r="E34" s="139"/>
      <c r="F34" s="155">
        <f t="shared" si="0"/>
        <v>0</v>
      </c>
      <c r="G34" s="156"/>
      <c r="H34" s="157"/>
      <c r="I34" s="158"/>
      <c r="J34" s="159"/>
    </row>
    <row r="35" spans="2:13" x14ac:dyDescent="0.25">
      <c r="B35" s="160" t="s">
        <v>33</v>
      </c>
      <c r="C35" s="161">
        <f>SUM(C4:C34)</f>
        <v>0</v>
      </c>
      <c r="D35" s="162">
        <f>SUM(D4:D34)</f>
        <v>0</v>
      </c>
      <c r="E35" s="163"/>
      <c r="F35" s="164" t="s">
        <v>4</v>
      </c>
      <c r="G35" s="165"/>
      <c r="H35" s="199" t="s">
        <v>9</v>
      </c>
      <c r="I35" s="199"/>
      <c r="J35" s="166">
        <f>SUM(J4:J34)</f>
        <v>0</v>
      </c>
    </row>
    <row r="36" spans="2:13" x14ac:dyDescent="0.25">
      <c r="B36" s="167" t="s">
        <v>34</v>
      </c>
      <c r="C36" s="54"/>
      <c r="D36" s="54"/>
      <c r="E36" s="139"/>
      <c r="F36" s="127"/>
      <c r="G36" s="150"/>
      <c r="H36" s="200" t="s">
        <v>8</v>
      </c>
      <c r="I36" s="200"/>
      <c r="J36" s="142">
        <f>F36+F37</f>
        <v>0</v>
      </c>
      <c r="L36" s="94">
        <f>J36+J37</f>
        <v>0</v>
      </c>
    </row>
    <row r="37" spans="2:13" x14ac:dyDescent="0.25">
      <c r="B37" s="167" t="s">
        <v>35</v>
      </c>
      <c r="C37" s="168">
        <f>C35</f>
        <v>0</v>
      </c>
      <c r="D37" s="54">
        <f>D35/1.03</f>
        <v>0</v>
      </c>
      <c r="E37" s="139"/>
      <c r="F37" s="127">
        <f>SUM(F4:F36)</f>
        <v>0</v>
      </c>
      <c r="G37" s="150"/>
      <c r="H37" s="49" t="s">
        <v>12</v>
      </c>
      <c r="I37" s="49">
        <v>0.01</v>
      </c>
      <c r="J37" s="142">
        <f>J36*I37</f>
        <v>0</v>
      </c>
    </row>
    <row r="38" spans="2:13" x14ac:dyDescent="0.25">
      <c r="B38" s="167"/>
      <c r="C38" s="54"/>
      <c r="D38" s="49"/>
      <c r="E38" s="139"/>
      <c r="F38" s="127"/>
      <c r="G38" s="150"/>
      <c r="H38" s="49"/>
      <c r="I38" s="169" t="s">
        <v>36</v>
      </c>
      <c r="J38" s="142"/>
    </row>
    <row r="39" spans="2:13" ht="15.75" thickBot="1" x14ac:dyDescent="0.3">
      <c r="B39" s="201" t="s">
        <v>37</v>
      </c>
      <c r="C39" s="202"/>
      <c r="D39" s="170"/>
      <c r="E39" s="154"/>
      <c r="F39" s="155"/>
      <c r="G39" s="171"/>
      <c r="H39" s="203" t="s">
        <v>38</v>
      </c>
      <c r="I39" s="203"/>
      <c r="J39" s="172">
        <f>J36+J37+J38-J35</f>
        <v>0</v>
      </c>
      <c r="L39" s="94"/>
      <c r="M39" s="94"/>
    </row>
    <row r="40" spans="2:13" ht="15.75" thickBot="1" x14ac:dyDescent="0.3">
      <c r="B40" s="193"/>
      <c r="C40" s="194"/>
      <c r="D40" s="194"/>
      <c r="E40" s="194"/>
      <c r="F40" s="194"/>
      <c r="G40" s="194"/>
      <c r="H40" s="194"/>
      <c r="I40" s="194"/>
      <c r="J40" s="195"/>
    </row>
    <row r="41" spans="2:13" ht="15.75" thickBot="1" x14ac:dyDescent="0.3">
      <c r="B41" s="193"/>
      <c r="C41" s="194"/>
      <c r="D41" s="194"/>
      <c r="E41" s="194"/>
      <c r="F41" s="194"/>
      <c r="G41" s="194"/>
      <c r="H41" s="194"/>
      <c r="I41" s="194"/>
      <c r="J41" s="195"/>
    </row>
    <row r="42" spans="2:13" x14ac:dyDescent="0.25">
      <c r="J42" s="94"/>
    </row>
    <row r="43" spans="2:13" x14ac:dyDescent="0.25">
      <c r="J43" s="94"/>
    </row>
    <row r="44" spans="2:13" x14ac:dyDescent="0.25">
      <c r="C44" s="106">
        <v>150413</v>
      </c>
    </row>
    <row r="45" spans="2:13" x14ac:dyDescent="0.25">
      <c r="C45" s="106">
        <f>C37-C44</f>
        <v>-150413</v>
      </c>
    </row>
    <row r="46" spans="2:13" x14ac:dyDescent="0.25">
      <c r="C46">
        <v>24214</v>
      </c>
    </row>
    <row r="47" spans="2:13" x14ac:dyDescent="0.25">
      <c r="C47" s="106">
        <f>C45-C46</f>
        <v>-174627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881D-F7E1-44CA-8D76-80319024A736}">
  <dimension ref="B1:AC47"/>
  <sheetViews>
    <sheetView tabSelected="1"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96" t="s">
        <v>42</v>
      </c>
      <c r="C2" s="197"/>
      <c r="D2" s="197"/>
      <c r="E2" s="197"/>
      <c r="F2" s="197"/>
      <c r="G2" s="197"/>
      <c r="H2" s="197"/>
      <c r="I2" s="197"/>
      <c r="J2" s="198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180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78">
        <v>46023</v>
      </c>
      <c r="C4" s="177"/>
      <c r="D4" s="54"/>
      <c r="E4" s="139"/>
      <c r="F4" s="127">
        <f>E4*C4</f>
        <v>0</v>
      </c>
      <c r="G4" s="128"/>
      <c r="H4" s="129" t="s">
        <v>13</v>
      </c>
      <c r="I4" s="130"/>
      <c r="J4" s="131">
        <f>-'ARALIK 2025'!J39</f>
        <v>0</v>
      </c>
      <c r="P4" s="132"/>
      <c r="Q4" s="133"/>
      <c r="R4" s="132"/>
      <c r="S4" s="133"/>
      <c r="T4" s="134"/>
      <c r="U4" s="133"/>
      <c r="V4" s="133"/>
      <c r="W4" s="135"/>
      <c r="X4" s="135"/>
      <c r="Y4" s="136"/>
      <c r="Z4" s="137"/>
      <c r="AA4" s="138"/>
      <c r="AB4" s="137"/>
    </row>
    <row r="5" spans="2:29" x14ac:dyDescent="0.25">
      <c r="B5" s="178">
        <v>46024</v>
      </c>
      <c r="C5" s="177"/>
      <c r="D5" s="54"/>
      <c r="E5" s="139"/>
      <c r="F5" s="127">
        <f t="shared" ref="F5:F34" si="0">E5*C5</f>
        <v>0</v>
      </c>
      <c r="G5" s="128" t="s">
        <v>32</v>
      </c>
      <c r="H5" s="129"/>
      <c r="I5" s="130"/>
      <c r="J5" s="131"/>
      <c r="P5" s="132"/>
      <c r="Q5" s="133"/>
      <c r="R5" s="132"/>
      <c r="S5" s="133"/>
      <c r="T5" s="134"/>
      <c r="U5" s="133"/>
      <c r="V5" s="133"/>
      <c r="W5" s="135"/>
      <c r="X5" s="135"/>
      <c r="Y5" s="136"/>
      <c r="Z5" s="137"/>
      <c r="AA5" s="138"/>
      <c r="AB5" s="137"/>
    </row>
    <row r="6" spans="2:29" x14ac:dyDescent="0.25">
      <c r="B6" s="178">
        <v>46025</v>
      </c>
      <c r="C6" s="177"/>
      <c r="D6" s="54"/>
      <c r="E6" s="139"/>
      <c r="F6" s="127">
        <f t="shared" si="0"/>
        <v>0</v>
      </c>
      <c r="G6" s="128" t="s">
        <v>32</v>
      </c>
      <c r="H6" s="129"/>
      <c r="I6" s="130"/>
      <c r="J6" s="131"/>
      <c r="P6" s="132"/>
      <c r="Q6" s="133"/>
      <c r="R6" s="132"/>
      <c r="S6" s="133"/>
      <c r="T6" s="134"/>
      <c r="U6" s="133"/>
      <c r="V6" s="133"/>
      <c r="W6" s="135"/>
      <c r="X6" s="135"/>
      <c r="Y6" s="136"/>
      <c r="Z6" s="137"/>
      <c r="AA6" s="138"/>
      <c r="AB6" s="137"/>
    </row>
    <row r="7" spans="2:29" x14ac:dyDescent="0.25">
      <c r="B7" s="178">
        <v>46026</v>
      </c>
      <c r="C7" s="177"/>
      <c r="D7" s="54"/>
      <c r="E7" s="139"/>
      <c r="F7" s="127">
        <f t="shared" si="0"/>
        <v>0</v>
      </c>
      <c r="G7" s="128"/>
      <c r="H7" s="129"/>
      <c r="I7" s="130"/>
      <c r="J7" s="131"/>
      <c r="L7" s="94"/>
      <c r="M7" s="94"/>
      <c r="N7" s="94"/>
      <c r="P7" s="132"/>
      <c r="Q7" s="133"/>
      <c r="R7" s="132"/>
      <c r="S7" s="133"/>
      <c r="T7" s="134"/>
      <c r="U7" s="133"/>
      <c r="V7" s="133"/>
      <c r="W7" s="135"/>
      <c r="X7" s="135"/>
      <c r="Y7" s="136"/>
      <c r="Z7" s="137"/>
      <c r="AA7" s="138"/>
      <c r="AB7" s="137"/>
    </row>
    <row r="8" spans="2:29" x14ac:dyDescent="0.25">
      <c r="B8" s="178">
        <v>46027</v>
      </c>
      <c r="C8" s="177"/>
      <c r="D8" s="54"/>
      <c r="E8" s="139"/>
      <c r="F8" s="127">
        <f t="shared" si="0"/>
        <v>0</v>
      </c>
      <c r="G8" s="140"/>
      <c r="H8" s="141"/>
      <c r="I8" s="49"/>
      <c r="J8" s="142"/>
      <c r="L8" s="94"/>
      <c r="M8" s="94"/>
      <c r="N8" s="94"/>
      <c r="P8" s="132"/>
      <c r="Q8" s="133"/>
      <c r="R8" s="132"/>
      <c r="S8" s="133"/>
      <c r="T8" s="134"/>
      <c r="U8" s="133"/>
      <c r="V8" s="133"/>
      <c r="W8" s="135"/>
      <c r="X8" s="135"/>
      <c r="Y8" s="136"/>
      <c r="Z8" s="137"/>
      <c r="AA8" s="138"/>
      <c r="AB8" s="137"/>
    </row>
    <row r="9" spans="2:29" x14ac:dyDescent="0.25">
      <c r="B9" s="178">
        <v>46028</v>
      </c>
      <c r="C9" s="177"/>
      <c r="D9" s="54"/>
      <c r="E9" s="139"/>
      <c r="F9" s="127">
        <f t="shared" si="0"/>
        <v>0</v>
      </c>
      <c r="G9" s="140"/>
      <c r="H9" s="141"/>
      <c r="I9" s="49"/>
      <c r="J9" s="142"/>
      <c r="L9" s="94"/>
      <c r="M9" s="94"/>
      <c r="N9" s="94"/>
      <c r="P9" s="132"/>
      <c r="Q9" s="133"/>
      <c r="R9" s="132"/>
      <c r="S9" s="133"/>
      <c r="T9" s="134"/>
      <c r="U9" s="133"/>
      <c r="V9" s="133"/>
      <c r="W9" s="143"/>
      <c r="X9" s="143"/>
      <c r="Y9" s="136"/>
      <c r="Z9" s="137"/>
      <c r="AA9" s="138"/>
      <c r="AB9" s="137"/>
    </row>
    <row r="10" spans="2:29" x14ac:dyDescent="0.25">
      <c r="B10" s="178">
        <v>46029</v>
      </c>
      <c r="C10" s="177"/>
      <c r="D10" s="54"/>
      <c r="E10" s="139"/>
      <c r="F10" s="127">
        <f t="shared" si="0"/>
        <v>0</v>
      </c>
      <c r="G10" s="140"/>
      <c r="H10" s="141"/>
      <c r="I10" s="49"/>
      <c r="J10" s="142"/>
      <c r="L10" s="94"/>
      <c r="M10" s="94"/>
      <c r="N10" s="94"/>
      <c r="P10" s="144"/>
      <c r="Q10" s="145"/>
      <c r="R10" s="144"/>
      <c r="S10" s="145"/>
      <c r="T10" s="146"/>
      <c r="U10" s="145"/>
      <c r="V10" s="145"/>
      <c r="W10" s="147"/>
      <c r="X10" s="145"/>
      <c r="Y10" s="148"/>
      <c r="Z10" s="149"/>
      <c r="AA10" s="149"/>
      <c r="AB10" s="149"/>
    </row>
    <row r="11" spans="2:29" x14ac:dyDescent="0.25">
      <c r="B11" s="178">
        <v>46030</v>
      </c>
      <c r="C11" s="177"/>
      <c r="D11" s="54"/>
      <c r="E11" s="139"/>
      <c r="F11" s="127">
        <f t="shared" si="0"/>
        <v>0</v>
      </c>
      <c r="G11" s="140"/>
      <c r="H11" s="141"/>
      <c r="I11" s="49"/>
      <c r="J11" s="142"/>
      <c r="L11" s="183"/>
      <c r="M11" s="184"/>
      <c r="N11" s="94"/>
      <c r="P11" s="144"/>
      <c r="Q11" s="145"/>
      <c r="R11" s="144"/>
      <c r="S11" s="145"/>
      <c r="T11" s="146"/>
      <c r="U11" s="145"/>
      <c r="V11" s="145"/>
      <c r="W11" s="147"/>
      <c r="X11" s="145"/>
      <c r="Y11" s="148"/>
      <c r="Z11" s="149"/>
      <c r="AA11" s="149"/>
      <c r="AB11" s="149"/>
    </row>
    <row r="12" spans="2:29" x14ac:dyDescent="0.25">
      <c r="B12" s="178">
        <v>46031</v>
      </c>
      <c r="C12" s="177"/>
      <c r="D12" s="54"/>
      <c r="E12" s="139"/>
      <c r="F12" s="127">
        <f t="shared" si="0"/>
        <v>0</v>
      </c>
      <c r="G12" s="140"/>
      <c r="H12" s="141"/>
      <c r="I12" s="49"/>
      <c r="J12" s="142"/>
      <c r="P12" s="144"/>
      <c r="Q12" s="145"/>
      <c r="R12" s="144"/>
      <c r="S12" s="145"/>
      <c r="T12" s="146"/>
      <c r="U12" s="145"/>
      <c r="V12" s="145"/>
      <c r="W12" s="147"/>
      <c r="X12" s="145"/>
      <c r="Y12" s="148"/>
      <c r="Z12" s="149"/>
      <c r="AA12" s="149"/>
      <c r="AB12" s="149"/>
    </row>
    <row r="13" spans="2:29" x14ac:dyDescent="0.25">
      <c r="B13" s="178">
        <v>46032</v>
      </c>
      <c r="C13" s="177"/>
      <c r="D13" s="54"/>
      <c r="E13" s="139"/>
      <c r="F13" s="127">
        <f t="shared" si="0"/>
        <v>0</v>
      </c>
      <c r="G13" s="140"/>
      <c r="H13" s="141"/>
      <c r="I13" s="49"/>
      <c r="J13" s="142"/>
      <c r="P13" s="144"/>
      <c r="Q13" s="145"/>
      <c r="R13" s="144"/>
      <c r="S13" s="145"/>
      <c r="T13" s="146"/>
      <c r="U13" s="145"/>
      <c r="V13" s="145"/>
      <c r="W13" s="147"/>
      <c r="X13" s="145"/>
      <c r="Y13" s="148"/>
      <c r="Z13" s="149"/>
      <c r="AA13" s="149"/>
      <c r="AB13" s="149"/>
    </row>
    <row r="14" spans="2:29" x14ac:dyDescent="0.25">
      <c r="B14" s="178">
        <v>46033</v>
      </c>
      <c r="C14" s="177"/>
      <c r="D14" s="54"/>
      <c r="E14" s="139"/>
      <c r="F14" s="127">
        <f t="shared" si="0"/>
        <v>0</v>
      </c>
      <c r="G14" s="140"/>
      <c r="H14" s="141"/>
      <c r="I14" s="49"/>
      <c r="J14" s="142"/>
      <c r="P14" s="144"/>
      <c r="Q14" s="145"/>
      <c r="R14" s="144"/>
      <c r="S14" s="145"/>
      <c r="T14" s="146"/>
      <c r="U14" s="145"/>
      <c r="V14" s="145"/>
      <c r="W14" s="147"/>
      <c r="X14" s="145"/>
      <c r="Y14" s="148"/>
      <c r="Z14" s="149"/>
      <c r="AA14" s="149"/>
      <c r="AB14" s="149"/>
    </row>
    <row r="15" spans="2:29" x14ac:dyDescent="0.25">
      <c r="B15" s="178">
        <v>46034</v>
      </c>
      <c r="C15" s="177"/>
      <c r="D15" s="54"/>
      <c r="E15" s="139"/>
      <c r="F15" s="127">
        <f t="shared" si="0"/>
        <v>0</v>
      </c>
      <c r="G15" s="150"/>
      <c r="H15" s="141"/>
      <c r="I15" s="49"/>
      <c r="J15" s="142"/>
      <c r="P15" s="144"/>
      <c r="Q15" s="145"/>
      <c r="R15" s="144"/>
      <c r="S15" s="145"/>
      <c r="T15" s="146"/>
      <c r="U15" s="145"/>
      <c r="V15" s="145"/>
      <c r="W15" s="147"/>
      <c r="X15" s="145"/>
      <c r="Y15" s="148"/>
      <c r="Z15" s="149"/>
      <c r="AA15" s="149"/>
      <c r="AB15" s="149"/>
    </row>
    <row r="16" spans="2:29" x14ac:dyDescent="0.25">
      <c r="B16" s="178">
        <v>46035</v>
      </c>
      <c r="C16" s="177"/>
      <c r="D16" s="54"/>
      <c r="E16" s="139"/>
      <c r="F16" s="127">
        <f t="shared" si="0"/>
        <v>0</v>
      </c>
      <c r="G16" s="150"/>
      <c r="H16" s="141"/>
      <c r="I16" s="49"/>
      <c r="J16" s="142"/>
      <c r="M16" s="94"/>
      <c r="P16" s="144"/>
      <c r="Q16" s="145"/>
      <c r="R16" s="144"/>
      <c r="S16" s="145"/>
      <c r="T16" s="146"/>
      <c r="U16" s="145"/>
      <c r="V16" s="145"/>
      <c r="W16" s="147"/>
      <c r="X16" s="145"/>
      <c r="Y16" s="148"/>
      <c r="Z16" s="149"/>
      <c r="AA16" s="149"/>
      <c r="AB16" s="149"/>
    </row>
    <row r="17" spans="2:28" x14ac:dyDescent="0.25">
      <c r="B17" s="178">
        <v>46036</v>
      </c>
      <c r="C17" s="177"/>
      <c r="D17" s="54"/>
      <c r="E17" s="139"/>
      <c r="F17" s="127">
        <f t="shared" si="0"/>
        <v>0</v>
      </c>
      <c r="G17" s="150"/>
      <c r="H17" s="141"/>
      <c r="I17" s="49"/>
      <c r="J17" s="142"/>
      <c r="L17" s="185"/>
      <c r="M17" s="186"/>
    </row>
    <row r="18" spans="2:28" x14ac:dyDescent="0.25">
      <c r="B18" s="178">
        <v>46037</v>
      </c>
      <c r="C18" s="177"/>
      <c r="D18" s="54"/>
      <c r="E18" s="139"/>
      <c r="F18" s="127">
        <f t="shared" si="0"/>
        <v>0</v>
      </c>
      <c r="G18" s="150"/>
      <c r="H18" s="141"/>
      <c r="I18" s="49"/>
      <c r="J18" s="142"/>
      <c r="M18" s="94"/>
      <c r="AB18" s="151"/>
    </row>
    <row r="19" spans="2:28" x14ac:dyDescent="0.25">
      <c r="B19" s="178">
        <v>46038</v>
      </c>
      <c r="C19" s="177"/>
      <c r="D19" s="54"/>
      <c r="E19" s="139"/>
      <c r="F19" s="127">
        <f t="shared" si="0"/>
        <v>0</v>
      </c>
      <c r="G19" s="150"/>
      <c r="H19" s="141"/>
      <c r="I19" s="49"/>
      <c r="J19" s="142"/>
      <c r="M19" s="94"/>
    </row>
    <row r="20" spans="2:28" x14ac:dyDescent="0.25">
      <c r="B20" s="178">
        <v>46039</v>
      </c>
      <c r="C20" s="177"/>
      <c r="D20" s="54"/>
      <c r="E20" s="139"/>
      <c r="F20" s="127">
        <f t="shared" si="0"/>
        <v>0</v>
      </c>
      <c r="G20" s="150"/>
      <c r="H20" s="141"/>
      <c r="I20" s="49"/>
      <c r="J20" s="142"/>
      <c r="M20" s="94"/>
      <c r="N20" s="94"/>
    </row>
    <row r="21" spans="2:28" x14ac:dyDescent="0.25">
      <c r="B21" s="178">
        <v>46040</v>
      </c>
      <c r="C21" s="177"/>
      <c r="D21" s="54"/>
      <c r="E21" s="139"/>
      <c r="F21" s="127">
        <f t="shared" si="0"/>
        <v>0</v>
      </c>
      <c r="G21" s="150"/>
      <c r="H21" s="141"/>
      <c r="I21" s="49"/>
      <c r="J21" s="142"/>
      <c r="M21" s="94"/>
      <c r="N21" s="94"/>
    </row>
    <row r="22" spans="2:28" x14ac:dyDescent="0.25">
      <c r="B22" s="178">
        <v>46041</v>
      </c>
      <c r="C22" s="177"/>
      <c r="D22" s="54"/>
      <c r="E22" s="139"/>
      <c r="F22" s="127">
        <f t="shared" si="0"/>
        <v>0</v>
      </c>
      <c r="G22" s="150"/>
      <c r="H22" s="141"/>
      <c r="I22" s="49"/>
      <c r="J22" s="142"/>
      <c r="M22" s="94"/>
    </row>
    <row r="23" spans="2:28" x14ac:dyDescent="0.25">
      <c r="B23" s="178">
        <v>46042</v>
      </c>
      <c r="C23" s="177"/>
      <c r="D23" s="54"/>
      <c r="E23" s="139"/>
      <c r="F23" s="127">
        <f t="shared" si="0"/>
        <v>0</v>
      </c>
      <c r="G23" s="150"/>
      <c r="H23" s="141"/>
      <c r="I23" s="49"/>
      <c r="J23" s="142"/>
    </row>
    <row r="24" spans="2:28" x14ac:dyDescent="0.25">
      <c r="B24" s="178">
        <v>46043</v>
      </c>
      <c r="C24" s="177"/>
      <c r="D24" s="54"/>
      <c r="E24" s="139"/>
      <c r="F24" s="127">
        <f t="shared" si="0"/>
        <v>0</v>
      </c>
      <c r="G24" s="150"/>
      <c r="H24" s="141"/>
      <c r="I24" s="49"/>
      <c r="J24" s="142"/>
      <c r="L24" s="181"/>
      <c r="M24" s="182"/>
      <c r="N24" s="94"/>
    </row>
    <row r="25" spans="2:28" x14ac:dyDescent="0.25">
      <c r="B25" s="178">
        <v>46044</v>
      </c>
      <c r="C25" s="177"/>
      <c r="D25" s="54"/>
      <c r="E25" s="139"/>
      <c r="F25" s="127">
        <f t="shared" si="0"/>
        <v>0</v>
      </c>
      <c r="G25" s="150"/>
      <c r="H25" s="141"/>
      <c r="I25" s="49"/>
      <c r="J25" s="142"/>
      <c r="L25" s="181"/>
      <c r="M25" s="182"/>
    </row>
    <row r="26" spans="2:28" x14ac:dyDescent="0.25">
      <c r="B26" s="178">
        <v>46045</v>
      </c>
      <c r="C26" s="177"/>
      <c r="D26" s="54"/>
      <c r="E26" s="139"/>
      <c r="F26" s="127">
        <f t="shared" si="0"/>
        <v>0</v>
      </c>
      <c r="G26" s="150"/>
      <c r="H26" s="141"/>
      <c r="I26" s="49"/>
      <c r="J26" s="142"/>
      <c r="L26" s="181"/>
      <c r="M26" s="182"/>
    </row>
    <row r="27" spans="2:28" x14ac:dyDescent="0.25">
      <c r="B27" s="178">
        <v>46046</v>
      </c>
      <c r="C27" s="177"/>
      <c r="D27" s="54"/>
      <c r="E27" s="139"/>
      <c r="F27" s="127">
        <f t="shared" si="0"/>
        <v>0</v>
      </c>
      <c r="G27" s="150"/>
      <c r="H27" s="141"/>
      <c r="I27" s="49"/>
      <c r="J27" s="142"/>
      <c r="L27" s="181"/>
      <c r="P27" s="182"/>
    </row>
    <row r="28" spans="2:28" x14ac:dyDescent="0.25">
      <c r="B28" s="178">
        <v>46047</v>
      </c>
      <c r="C28" s="177"/>
      <c r="D28" s="54"/>
      <c r="E28" s="139"/>
      <c r="F28" s="127">
        <f t="shared" si="0"/>
        <v>0</v>
      </c>
      <c r="G28" s="150"/>
      <c r="H28" s="141"/>
      <c r="I28" s="49"/>
      <c r="J28" s="142"/>
      <c r="L28" s="181"/>
      <c r="M28" s="182"/>
    </row>
    <row r="29" spans="2:28" x14ac:dyDescent="0.25">
      <c r="B29" s="178">
        <v>46048</v>
      </c>
      <c r="C29" s="179"/>
      <c r="D29" s="54"/>
      <c r="E29" s="139"/>
      <c r="F29" s="127">
        <f t="shared" si="0"/>
        <v>0</v>
      </c>
      <c r="G29" s="150"/>
      <c r="H29" s="141"/>
      <c r="I29" s="49"/>
      <c r="J29" s="142"/>
      <c r="L29" s="181"/>
      <c r="P29" s="182"/>
    </row>
    <row r="30" spans="2:28" x14ac:dyDescent="0.25">
      <c r="B30" s="178">
        <v>46049</v>
      </c>
      <c r="C30" s="177"/>
      <c r="D30" s="54"/>
      <c r="E30" s="139"/>
      <c r="F30" s="127">
        <f t="shared" si="0"/>
        <v>0</v>
      </c>
      <c r="G30" s="150"/>
      <c r="H30" s="141"/>
      <c r="I30" s="49"/>
      <c r="J30" s="142"/>
      <c r="L30" s="181"/>
      <c r="M30" s="182"/>
    </row>
    <row r="31" spans="2:28" x14ac:dyDescent="0.25">
      <c r="B31" s="178">
        <v>46050</v>
      </c>
      <c r="C31" s="177"/>
      <c r="D31" s="54"/>
      <c r="E31" s="139"/>
      <c r="F31" s="127">
        <f t="shared" si="0"/>
        <v>0</v>
      </c>
      <c r="G31" s="150"/>
      <c r="H31" s="141"/>
      <c r="I31" s="49"/>
      <c r="J31" s="142"/>
      <c r="P31" s="94"/>
    </row>
    <row r="32" spans="2:28" x14ac:dyDescent="0.25">
      <c r="B32" s="178">
        <v>46051</v>
      </c>
      <c r="C32" s="126"/>
      <c r="D32" s="54"/>
      <c r="E32" s="139"/>
      <c r="F32" s="127">
        <f t="shared" si="0"/>
        <v>0</v>
      </c>
      <c r="G32" s="150"/>
      <c r="H32" s="141"/>
      <c r="I32" s="49"/>
      <c r="J32" s="142"/>
    </row>
    <row r="33" spans="2:13" x14ac:dyDescent="0.25">
      <c r="B33" s="178">
        <v>46052</v>
      </c>
      <c r="C33" s="126"/>
      <c r="D33" s="54"/>
      <c r="E33" s="139"/>
      <c r="F33" s="127">
        <f t="shared" si="0"/>
        <v>0</v>
      </c>
      <c r="G33" s="150"/>
      <c r="H33" s="141"/>
      <c r="I33" s="49"/>
      <c r="J33" s="142"/>
    </row>
    <row r="34" spans="2:13" ht="15.75" thickBot="1" x14ac:dyDescent="0.3">
      <c r="B34" s="178">
        <v>46053</v>
      </c>
      <c r="C34" s="152"/>
      <c r="D34" s="153"/>
      <c r="E34" s="139"/>
      <c r="F34" s="155">
        <f t="shared" si="0"/>
        <v>0</v>
      </c>
      <c r="G34" s="156"/>
      <c r="H34" s="157"/>
      <c r="I34" s="158"/>
      <c r="J34" s="159"/>
    </row>
    <row r="35" spans="2:13" x14ac:dyDescent="0.25">
      <c r="B35" s="160" t="s">
        <v>33</v>
      </c>
      <c r="C35" s="161">
        <f>SUM(C4:C34)</f>
        <v>0</v>
      </c>
      <c r="D35" s="162">
        <f>SUM(D4:D34)</f>
        <v>0</v>
      </c>
      <c r="E35" s="163"/>
      <c r="F35" s="164" t="s">
        <v>4</v>
      </c>
      <c r="G35" s="165"/>
      <c r="H35" s="199" t="s">
        <v>9</v>
      </c>
      <c r="I35" s="199"/>
      <c r="J35" s="166">
        <f>SUM(J4:J34)</f>
        <v>0</v>
      </c>
    </row>
    <row r="36" spans="2:13" x14ac:dyDescent="0.25">
      <c r="B36" s="167" t="s">
        <v>34</v>
      </c>
      <c r="C36" s="54"/>
      <c r="D36" s="54"/>
      <c r="E36" s="139"/>
      <c r="F36" s="127"/>
      <c r="G36" s="150"/>
      <c r="H36" s="200" t="s">
        <v>8</v>
      </c>
      <c r="I36" s="200"/>
      <c r="J36" s="142">
        <f>F36+F37</f>
        <v>0</v>
      </c>
      <c r="L36" s="94">
        <f>J36+J37</f>
        <v>0</v>
      </c>
    </row>
    <row r="37" spans="2:13" x14ac:dyDescent="0.25">
      <c r="B37" s="167" t="s">
        <v>35</v>
      </c>
      <c r="C37" s="168">
        <f>C35</f>
        <v>0</v>
      </c>
      <c r="D37" s="54">
        <f>D35/1.03</f>
        <v>0</v>
      </c>
      <c r="E37" s="139"/>
      <c r="F37" s="127">
        <f>SUM(F4:F36)</f>
        <v>0</v>
      </c>
      <c r="G37" s="150"/>
      <c r="H37" s="49" t="s">
        <v>12</v>
      </c>
      <c r="I37" s="49">
        <v>0.01</v>
      </c>
      <c r="J37" s="142">
        <f>J36*I37</f>
        <v>0</v>
      </c>
    </row>
    <row r="38" spans="2:13" x14ac:dyDescent="0.25">
      <c r="B38" s="167"/>
      <c r="C38" s="54"/>
      <c r="D38" s="49"/>
      <c r="E38" s="139"/>
      <c r="F38" s="127"/>
      <c r="G38" s="150"/>
      <c r="H38" s="49"/>
      <c r="I38" s="169" t="s">
        <v>36</v>
      </c>
      <c r="J38" s="142"/>
    </row>
    <row r="39" spans="2:13" ht="15.75" thickBot="1" x14ac:dyDescent="0.3">
      <c r="B39" s="201" t="s">
        <v>37</v>
      </c>
      <c r="C39" s="202"/>
      <c r="D39" s="170"/>
      <c r="E39" s="154"/>
      <c r="F39" s="155"/>
      <c r="G39" s="171"/>
      <c r="H39" s="203" t="s">
        <v>38</v>
      </c>
      <c r="I39" s="203"/>
      <c r="J39" s="172">
        <f>J36+J37+J38-J35</f>
        <v>0</v>
      </c>
      <c r="L39" s="94"/>
      <c r="M39" s="94"/>
    </row>
    <row r="40" spans="2:13" ht="15.75" thickBot="1" x14ac:dyDescent="0.3">
      <c r="B40" s="193"/>
      <c r="C40" s="194"/>
      <c r="D40" s="194"/>
      <c r="E40" s="194"/>
      <c r="F40" s="194"/>
      <c r="G40" s="194"/>
      <c r="H40" s="194"/>
      <c r="I40" s="194"/>
      <c r="J40" s="195"/>
    </row>
    <row r="41" spans="2:13" ht="15.75" thickBot="1" x14ac:dyDescent="0.3">
      <c r="B41" s="193"/>
      <c r="C41" s="194"/>
      <c r="D41" s="194"/>
      <c r="E41" s="194"/>
      <c r="F41" s="194"/>
      <c r="G41" s="194"/>
      <c r="H41" s="194"/>
      <c r="I41" s="194"/>
      <c r="J41" s="195"/>
    </row>
    <row r="42" spans="2:13" x14ac:dyDescent="0.25">
      <c r="J42" s="94"/>
    </row>
    <row r="43" spans="2:13" x14ac:dyDescent="0.25">
      <c r="J43" s="94"/>
    </row>
    <row r="44" spans="2:13" x14ac:dyDescent="0.25">
      <c r="C44" s="106">
        <v>150413</v>
      </c>
    </row>
    <row r="45" spans="2:13" x14ac:dyDescent="0.25">
      <c r="C45" s="106">
        <f>C37-C44</f>
        <v>-150413</v>
      </c>
    </row>
    <row r="46" spans="2:13" x14ac:dyDescent="0.25">
      <c r="C46">
        <v>24214</v>
      </c>
    </row>
    <row r="47" spans="2:13" x14ac:dyDescent="0.25">
      <c r="C47" s="106">
        <f>C45-C46</f>
        <v>-174627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2024</vt:lpstr>
      <vt:lpstr>EYLÜL 2025</vt:lpstr>
      <vt:lpstr>EKİM 2025</vt:lpstr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2025-12-17T11:25:49Z</dcterms:modified>
</cp:coreProperties>
</file>